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fpsc\Desktop\Licitaciones\Licitaciones 2018\Medicamentos\"/>
    </mc:Choice>
  </mc:AlternateContent>
  <bookViews>
    <workbookView xWindow="0" yWindow="0" windowWidth="13020" windowHeight="4875"/>
  </bookViews>
  <sheets>
    <sheet name="Anexo I" sheetId="3" r:id="rId1"/>
    <sheet name="listas" sheetId="4" r:id="rId2"/>
    <sheet name="Bioeq." sheetId="5" r:id="rId3"/>
  </sheets>
  <definedNames>
    <definedName name="_xlnm._FilterDatabase" localSheetId="0" hidden="1">'Anexo I'!$A$1:$AN$1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74" i="3" l="1"/>
  <c r="AM574" i="3" s="1"/>
  <c r="AL3" i="3"/>
  <c r="AM3" i="3" s="1"/>
  <c r="AL4" i="3"/>
  <c r="AM4" i="3" s="1"/>
  <c r="AL5" i="3"/>
  <c r="AM5" i="3" s="1"/>
  <c r="AL6" i="3"/>
  <c r="AM6" i="3" s="1"/>
  <c r="AL7" i="3"/>
  <c r="AM7" i="3" s="1"/>
  <c r="AL8" i="3"/>
  <c r="AM8" i="3" s="1"/>
  <c r="AL9" i="3"/>
  <c r="AM9" i="3" s="1"/>
  <c r="AL10" i="3"/>
  <c r="AM10" i="3" s="1"/>
  <c r="AL11" i="3"/>
  <c r="AM11" i="3" s="1"/>
  <c r="AL12" i="3"/>
  <c r="AM12" i="3" s="1"/>
  <c r="AL13" i="3"/>
  <c r="AM13" i="3" s="1"/>
  <c r="AL14" i="3"/>
  <c r="AM14" i="3" s="1"/>
  <c r="AL15" i="3"/>
  <c r="AM15" i="3" s="1"/>
  <c r="AL16" i="3"/>
  <c r="AM16" i="3" s="1"/>
  <c r="AL17" i="3"/>
  <c r="AM17" i="3" s="1"/>
  <c r="AL18" i="3"/>
  <c r="AM18" i="3" s="1"/>
  <c r="AL19" i="3"/>
  <c r="AM19" i="3" s="1"/>
  <c r="AL20" i="3"/>
  <c r="AM20" i="3" s="1"/>
  <c r="AL21" i="3"/>
  <c r="AM21" i="3" s="1"/>
  <c r="AL22" i="3"/>
  <c r="AM22" i="3" s="1"/>
  <c r="AL23" i="3"/>
  <c r="AM23" i="3" s="1"/>
  <c r="AL24" i="3"/>
  <c r="AM24" i="3" s="1"/>
  <c r="AL25" i="3"/>
  <c r="AM25" i="3" s="1"/>
  <c r="AL26" i="3"/>
  <c r="AM26" i="3" s="1"/>
  <c r="AL27" i="3"/>
  <c r="AM27" i="3" s="1"/>
  <c r="AL28" i="3"/>
  <c r="AM28" i="3" s="1"/>
  <c r="AL29" i="3"/>
  <c r="AM29" i="3" s="1"/>
  <c r="AL30" i="3"/>
  <c r="AM30" i="3" s="1"/>
  <c r="AL31" i="3"/>
  <c r="AM31" i="3" s="1"/>
  <c r="AL32" i="3"/>
  <c r="AM32" i="3" s="1"/>
  <c r="AL33" i="3"/>
  <c r="AM33" i="3" s="1"/>
  <c r="AL34" i="3"/>
  <c r="AM34" i="3" s="1"/>
  <c r="AL35" i="3"/>
  <c r="AM35" i="3" s="1"/>
  <c r="AL36" i="3"/>
  <c r="AM36" i="3" s="1"/>
  <c r="AL37" i="3"/>
  <c r="AM37" i="3" s="1"/>
  <c r="AL38" i="3"/>
  <c r="AM38" i="3" s="1"/>
  <c r="AL39" i="3"/>
  <c r="AM39" i="3" s="1"/>
  <c r="AL40" i="3"/>
  <c r="AM40" i="3" s="1"/>
  <c r="AL41" i="3"/>
  <c r="AM41" i="3" s="1"/>
  <c r="AL42" i="3"/>
  <c r="AM42" i="3" s="1"/>
  <c r="AL43" i="3"/>
  <c r="AM43" i="3" s="1"/>
  <c r="AL44" i="3"/>
  <c r="AM44" i="3" s="1"/>
  <c r="AL45" i="3"/>
  <c r="AM45" i="3" s="1"/>
  <c r="AL46" i="3"/>
  <c r="AM46" i="3" s="1"/>
  <c r="AL47" i="3"/>
  <c r="AM47" i="3" s="1"/>
  <c r="AL48" i="3"/>
  <c r="AM48" i="3" s="1"/>
  <c r="AL49" i="3"/>
  <c r="AM49" i="3" s="1"/>
  <c r="AL50" i="3"/>
  <c r="AM50" i="3" s="1"/>
  <c r="AL51" i="3"/>
  <c r="AM51" i="3" s="1"/>
  <c r="AL52" i="3"/>
  <c r="AM52" i="3" s="1"/>
  <c r="AL53" i="3"/>
  <c r="AM53" i="3" s="1"/>
  <c r="AL54" i="3"/>
  <c r="AM54" i="3" s="1"/>
  <c r="AL55" i="3"/>
  <c r="AM55" i="3" s="1"/>
  <c r="AL56" i="3"/>
  <c r="AM56" i="3" s="1"/>
  <c r="AL57" i="3"/>
  <c r="AM57" i="3" s="1"/>
  <c r="AL58" i="3"/>
  <c r="AM58" i="3" s="1"/>
  <c r="AL59" i="3"/>
  <c r="AM59" i="3" s="1"/>
  <c r="AL60" i="3"/>
  <c r="AM60" i="3" s="1"/>
  <c r="AL61" i="3"/>
  <c r="AM61" i="3" s="1"/>
  <c r="AL62" i="3"/>
  <c r="AM62" i="3" s="1"/>
  <c r="AL63" i="3"/>
  <c r="AM63" i="3" s="1"/>
  <c r="AL64" i="3"/>
  <c r="AM64" i="3" s="1"/>
  <c r="AL65" i="3"/>
  <c r="AM65" i="3" s="1"/>
  <c r="AL66" i="3"/>
  <c r="AM66" i="3" s="1"/>
  <c r="AL67" i="3"/>
  <c r="AM67" i="3" s="1"/>
  <c r="AL68" i="3"/>
  <c r="AM68" i="3" s="1"/>
  <c r="AL69" i="3"/>
  <c r="AM69" i="3" s="1"/>
  <c r="AL70" i="3"/>
  <c r="AM70" i="3" s="1"/>
  <c r="AL71" i="3"/>
  <c r="AM71" i="3" s="1"/>
  <c r="AL72" i="3"/>
  <c r="AM72" i="3" s="1"/>
  <c r="AL73" i="3"/>
  <c r="AM73" i="3" s="1"/>
  <c r="AL74" i="3"/>
  <c r="AM74" i="3" s="1"/>
  <c r="AL75" i="3"/>
  <c r="AM75" i="3" s="1"/>
  <c r="AL76" i="3"/>
  <c r="AM76" i="3" s="1"/>
  <c r="AL77" i="3"/>
  <c r="AM77" i="3" s="1"/>
  <c r="AL78" i="3"/>
  <c r="AM78" i="3" s="1"/>
  <c r="AL79" i="3"/>
  <c r="AM79" i="3" s="1"/>
  <c r="AL80" i="3"/>
  <c r="AM80" i="3" s="1"/>
  <c r="AL81" i="3"/>
  <c r="AM81" i="3" s="1"/>
  <c r="AL82" i="3"/>
  <c r="AM82" i="3" s="1"/>
  <c r="AL83" i="3"/>
  <c r="AM83" i="3" s="1"/>
  <c r="AL84" i="3"/>
  <c r="AM84" i="3" s="1"/>
  <c r="AL85" i="3"/>
  <c r="AM85" i="3" s="1"/>
  <c r="AL86" i="3"/>
  <c r="AM86" i="3" s="1"/>
  <c r="AL87" i="3"/>
  <c r="AM87" i="3" s="1"/>
  <c r="AL88" i="3"/>
  <c r="AM88" i="3" s="1"/>
  <c r="AL89" i="3"/>
  <c r="AM89" i="3" s="1"/>
  <c r="AL90" i="3"/>
  <c r="AM90" i="3" s="1"/>
  <c r="AL91" i="3"/>
  <c r="AM91" i="3" s="1"/>
  <c r="AL92" i="3"/>
  <c r="AM92" i="3" s="1"/>
  <c r="AL93" i="3"/>
  <c r="AM93" i="3" s="1"/>
  <c r="AL94" i="3"/>
  <c r="AM94" i="3" s="1"/>
  <c r="AL95" i="3"/>
  <c r="AM95" i="3" s="1"/>
  <c r="AL96" i="3"/>
  <c r="AM96" i="3" s="1"/>
  <c r="AL97" i="3"/>
  <c r="AM97" i="3" s="1"/>
  <c r="AL98" i="3"/>
  <c r="AM98" i="3" s="1"/>
  <c r="AL99" i="3"/>
  <c r="AM99" i="3" s="1"/>
  <c r="AL100" i="3"/>
  <c r="AM100" i="3" s="1"/>
  <c r="AL101" i="3"/>
  <c r="AM101" i="3" s="1"/>
  <c r="AL102" i="3"/>
  <c r="AM102" i="3" s="1"/>
  <c r="AL103" i="3"/>
  <c r="AM103" i="3" s="1"/>
  <c r="AL104" i="3"/>
  <c r="AM104" i="3" s="1"/>
  <c r="AL105" i="3"/>
  <c r="AM105" i="3" s="1"/>
  <c r="AL106" i="3"/>
  <c r="AM106" i="3" s="1"/>
  <c r="AL107" i="3"/>
  <c r="AM107" i="3" s="1"/>
  <c r="AL108" i="3"/>
  <c r="AM108" i="3" s="1"/>
  <c r="AL109" i="3"/>
  <c r="AM109" i="3" s="1"/>
  <c r="AL110" i="3"/>
  <c r="AM110" i="3" s="1"/>
  <c r="AL111" i="3"/>
  <c r="AM111" i="3" s="1"/>
  <c r="AL112" i="3"/>
  <c r="AM112" i="3" s="1"/>
  <c r="AL113" i="3"/>
  <c r="AM113" i="3" s="1"/>
  <c r="AL114" i="3"/>
  <c r="AM114" i="3" s="1"/>
  <c r="AL115" i="3"/>
  <c r="AM115" i="3" s="1"/>
  <c r="AL116" i="3"/>
  <c r="AM116" i="3" s="1"/>
  <c r="AL117" i="3"/>
  <c r="AM117" i="3" s="1"/>
  <c r="AL118" i="3"/>
  <c r="AM118" i="3" s="1"/>
  <c r="AL119" i="3"/>
  <c r="AM119" i="3" s="1"/>
  <c r="AL120" i="3"/>
  <c r="AM120" i="3" s="1"/>
  <c r="AL121" i="3"/>
  <c r="AM121" i="3" s="1"/>
  <c r="AL122" i="3"/>
  <c r="AM122" i="3" s="1"/>
  <c r="AL123" i="3"/>
  <c r="AM123" i="3" s="1"/>
  <c r="AL124" i="3"/>
  <c r="AM124" i="3" s="1"/>
  <c r="AL125" i="3"/>
  <c r="AM125" i="3" s="1"/>
  <c r="AL126" i="3"/>
  <c r="AM126" i="3" s="1"/>
  <c r="AL127" i="3"/>
  <c r="AM127" i="3" s="1"/>
  <c r="AL128" i="3"/>
  <c r="AM128" i="3" s="1"/>
  <c r="AL129" i="3"/>
  <c r="AM129" i="3" s="1"/>
  <c r="AL130" i="3"/>
  <c r="AM130" i="3" s="1"/>
  <c r="AL131" i="3"/>
  <c r="AM131" i="3" s="1"/>
  <c r="AL132" i="3"/>
  <c r="AM132" i="3" s="1"/>
  <c r="AL133" i="3"/>
  <c r="AM133" i="3" s="1"/>
  <c r="AL134" i="3"/>
  <c r="AM134" i="3" s="1"/>
  <c r="AL135" i="3"/>
  <c r="AM135" i="3" s="1"/>
  <c r="AL136" i="3"/>
  <c r="AM136" i="3" s="1"/>
  <c r="AL137" i="3"/>
  <c r="AM137" i="3" s="1"/>
  <c r="AL138" i="3"/>
  <c r="AM138" i="3" s="1"/>
  <c r="AL139" i="3"/>
  <c r="AM139" i="3" s="1"/>
  <c r="AL140" i="3"/>
  <c r="AM140" i="3" s="1"/>
  <c r="AL141" i="3"/>
  <c r="AM141" i="3" s="1"/>
  <c r="AL142" i="3"/>
  <c r="AM142" i="3" s="1"/>
  <c r="AL143" i="3"/>
  <c r="AM143" i="3" s="1"/>
  <c r="AL144" i="3"/>
  <c r="AM144" i="3" s="1"/>
  <c r="AL145" i="3"/>
  <c r="AM145" i="3" s="1"/>
  <c r="AL146" i="3"/>
  <c r="AM146" i="3" s="1"/>
  <c r="AL147" i="3"/>
  <c r="AM147" i="3" s="1"/>
  <c r="AL148" i="3"/>
  <c r="AM148" i="3" s="1"/>
  <c r="AL149" i="3"/>
  <c r="AM149" i="3" s="1"/>
  <c r="AL150" i="3"/>
  <c r="AM150" i="3" s="1"/>
  <c r="AL151" i="3"/>
  <c r="AM151" i="3" s="1"/>
  <c r="AL152" i="3"/>
  <c r="AM152" i="3" s="1"/>
  <c r="AL153" i="3"/>
  <c r="AM153" i="3" s="1"/>
  <c r="AL154" i="3"/>
  <c r="AM154" i="3" s="1"/>
  <c r="AL155" i="3"/>
  <c r="AM155" i="3" s="1"/>
  <c r="AL156" i="3"/>
  <c r="AM156" i="3" s="1"/>
  <c r="AL157" i="3"/>
  <c r="AM157" i="3" s="1"/>
  <c r="AL158" i="3"/>
  <c r="AM158" i="3" s="1"/>
  <c r="AL159" i="3"/>
  <c r="AM159" i="3" s="1"/>
  <c r="AL160" i="3"/>
  <c r="AM160" i="3" s="1"/>
  <c r="AL161" i="3"/>
  <c r="AM161" i="3" s="1"/>
  <c r="AL162" i="3"/>
  <c r="AM162" i="3" s="1"/>
  <c r="AL163" i="3"/>
  <c r="AM163" i="3" s="1"/>
  <c r="AL164" i="3"/>
  <c r="AM164" i="3" s="1"/>
  <c r="AL165" i="3"/>
  <c r="AM165" i="3" s="1"/>
  <c r="AL166" i="3"/>
  <c r="AM166" i="3" s="1"/>
  <c r="AL167" i="3"/>
  <c r="AM167" i="3" s="1"/>
  <c r="AL168" i="3"/>
  <c r="AM168" i="3" s="1"/>
  <c r="AL169" i="3"/>
  <c r="AM169" i="3" s="1"/>
  <c r="AL170" i="3"/>
  <c r="AM170" i="3" s="1"/>
  <c r="AL171" i="3"/>
  <c r="AM171" i="3" s="1"/>
  <c r="AL172" i="3"/>
  <c r="AM172" i="3" s="1"/>
  <c r="AL173" i="3"/>
  <c r="AM173" i="3" s="1"/>
  <c r="AL174" i="3"/>
  <c r="AM174" i="3" s="1"/>
  <c r="AL175" i="3"/>
  <c r="AM175" i="3" s="1"/>
  <c r="AL176" i="3"/>
  <c r="AM176" i="3" s="1"/>
  <c r="AL177" i="3"/>
  <c r="AM177" i="3" s="1"/>
  <c r="AL178" i="3"/>
  <c r="AM178" i="3" s="1"/>
  <c r="AL179" i="3"/>
  <c r="AM179" i="3" s="1"/>
  <c r="AL180" i="3"/>
  <c r="AM180" i="3" s="1"/>
  <c r="AL181" i="3"/>
  <c r="AM181" i="3" s="1"/>
  <c r="AL182" i="3"/>
  <c r="AM182" i="3" s="1"/>
  <c r="AL183" i="3"/>
  <c r="AM183" i="3" s="1"/>
  <c r="AL184" i="3"/>
  <c r="AM184" i="3" s="1"/>
  <c r="AL185" i="3"/>
  <c r="AM185" i="3" s="1"/>
  <c r="AL186" i="3"/>
  <c r="AM186" i="3" s="1"/>
  <c r="AL187" i="3"/>
  <c r="AM187" i="3" s="1"/>
  <c r="AL188" i="3"/>
  <c r="AM188" i="3" s="1"/>
  <c r="AL189" i="3"/>
  <c r="AM189" i="3" s="1"/>
  <c r="AL190" i="3"/>
  <c r="AM190" i="3" s="1"/>
  <c r="AL191" i="3"/>
  <c r="AM191" i="3" s="1"/>
  <c r="AL192" i="3"/>
  <c r="AM192" i="3" s="1"/>
  <c r="AL193" i="3"/>
  <c r="AM193" i="3" s="1"/>
  <c r="AL194" i="3"/>
  <c r="AM194" i="3" s="1"/>
  <c r="AL195" i="3"/>
  <c r="AM195" i="3" s="1"/>
  <c r="AL196" i="3"/>
  <c r="AM196" i="3" s="1"/>
  <c r="AL197" i="3"/>
  <c r="AM197" i="3" s="1"/>
  <c r="AL198" i="3"/>
  <c r="AM198" i="3" s="1"/>
  <c r="AL199" i="3"/>
  <c r="AM199" i="3" s="1"/>
  <c r="AL200" i="3"/>
  <c r="AM200" i="3" s="1"/>
  <c r="AL201" i="3"/>
  <c r="AM201" i="3" s="1"/>
  <c r="AL202" i="3"/>
  <c r="AM202" i="3" s="1"/>
  <c r="AL203" i="3"/>
  <c r="AM203" i="3" s="1"/>
  <c r="AL204" i="3"/>
  <c r="AM204" i="3" s="1"/>
  <c r="AL205" i="3"/>
  <c r="AM205" i="3" s="1"/>
  <c r="AL206" i="3"/>
  <c r="AM206" i="3" s="1"/>
  <c r="AL207" i="3"/>
  <c r="AM207" i="3" s="1"/>
  <c r="AL208" i="3"/>
  <c r="AM208" i="3" s="1"/>
  <c r="AL209" i="3"/>
  <c r="AM209" i="3" s="1"/>
  <c r="AL210" i="3"/>
  <c r="AM210" i="3" s="1"/>
  <c r="AL211" i="3"/>
  <c r="AM211" i="3" s="1"/>
  <c r="AL212" i="3"/>
  <c r="AM212" i="3" s="1"/>
  <c r="AL213" i="3"/>
  <c r="AM213" i="3" s="1"/>
  <c r="AL214" i="3"/>
  <c r="AM214" i="3" s="1"/>
  <c r="AL215" i="3"/>
  <c r="AM215" i="3" s="1"/>
  <c r="AL216" i="3"/>
  <c r="AM216" i="3" s="1"/>
  <c r="AL217" i="3"/>
  <c r="AM217" i="3" s="1"/>
  <c r="AL218" i="3"/>
  <c r="AM218" i="3" s="1"/>
  <c r="AL219" i="3"/>
  <c r="AM219" i="3" s="1"/>
  <c r="AL220" i="3"/>
  <c r="AM220" i="3" s="1"/>
  <c r="AL221" i="3"/>
  <c r="AM221" i="3" s="1"/>
  <c r="AL222" i="3"/>
  <c r="AM222" i="3" s="1"/>
  <c r="AL223" i="3"/>
  <c r="AM223" i="3" s="1"/>
  <c r="AL224" i="3"/>
  <c r="AM224" i="3" s="1"/>
  <c r="AL225" i="3"/>
  <c r="AM225" i="3" s="1"/>
  <c r="AL226" i="3"/>
  <c r="AM226" i="3" s="1"/>
  <c r="AL227" i="3"/>
  <c r="AM227" i="3" s="1"/>
  <c r="AL228" i="3"/>
  <c r="AM228" i="3" s="1"/>
  <c r="AL229" i="3"/>
  <c r="AM229" i="3" s="1"/>
  <c r="AL230" i="3"/>
  <c r="AM230" i="3" s="1"/>
  <c r="AL231" i="3"/>
  <c r="AM231" i="3" s="1"/>
  <c r="AL232" i="3"/>
  <c r="AM232" i="3" s="1"/>
  <c r="AL233" i="3"/>
  <c r="AM233" i="3" s="1"/>
  <c r="AL234" i="3"/>
  <c r="AM234" i="3" s="1"/>
  <c r="AL235" i="3"/>
  <c r="AM235" i="3" s="1"/>
  <c r="AL236" i="3"/>
  <c r="AM236" i="3" s="1"/>
  <c r="AL237" i="3"/>
  <c r="AM237" i="3" s="1"/>
  <c r="AL238" i="3"/>
  <c r="AM238" i="3" s="1"/>
  <c r="AL239" i="3"/>
  <c r="AM239" i="3" s="1"/>
  <c r="AL240" i="3"/>
  <c r="AM240" i="3" s="1"/>
  <c r="AL241" i="3"/>
  <c r="AM241" i="3" s="1"/>
  <c r="AL242" i="3"/>
  <c r="AM242" i="3" s="1"/>
  <c r="AL243" i="3"/>
  <c r="AM243" i="3" s="1"/>
  <c r="AL244" i="3"/>
  <c r="AM244" i="3" s="1"/>
  <c r="AL245" i="3"/>
  <c r="AM245" i="3" s="1"/>
  <c r="AL246" i="3"/>
  <c r="AM246" i="3" s="1"/>
  <c r="AL247" i="3"/>
  <c r="AM247" i="3" s="1"/>
  <c r="AL248" i="3"/>
  <c r="AM248" i="3" s="1"/>
  <c r="AL249" i="3"/>
  <c r="AM249" i="3" s="1"/>
  <c r="AL250" i="3"/>
  <c r="AM250" i="3" s="1"/>
  <c r="AL251" i="3"/>
  <c r="AM251" i="3" s="1"/>
  <c r="AL252" i="3"/>
  <c r="AM252" i="3" s="1"/>
  <c r="AL253" i="3"/>
  <c r="AM253" i="3" s="1"/>
  <c r="AL254" i="3"/>
  <c r="AM254" i="3" s="1"/>
  <c r="AL255" i="3"/>
  <c r="AM255" i="3" s="1"/>
  <c r="AL256" i="3"/>
  <c r="AM256" i="3" s="1"/>
  <c r="AL257" i="3"/>
  <c r="AM257" i="3" s="1"/>
  <c r="AL258" i="3"/>
  <c r="AM258" i="3" s="1"/>
  <c r="AL259" i="3"/>
  <c r="AM259" i="3" s="1"/>
  <c r="AL260" i="3"/>
  <c r="AM260" i="3" s="1"/>
  <c r="AL261" i="3"/>
  <c r="AM261" i="3" s="1"/>
  <c r="AL262" i="3"/>
  <c r="AM262" i="3" s="1"/>
  <c r="AL263" i="3"/>
  <c r="AM263" i="3" s="1"/>
  <c r="AL264" i="3"/>
  <c r="AM264" i="3" s="1"/>
  <c r="AL265" i="3"/>
  <c r="AM265" i="3" s="1"/>
  <c r="AL266" i="3"/>
  <c r="AM266" i="3" s="1"/>
  <c r="AL267" i="3"/>
  <c r="AM267" i="3" s="1"/>
  <c r="AL268" i="3"/>
  <c r="AM268" i="3" s="1"/>
  <c r="AL269" i="3"/>
  <c r="AM269" i="3" s="1"/>
  <c r="AL270" i="3"/>
  <c r="AM270" i="3" s="1"/>
  <c r="AL271" i="3"/>
  <c r="AM271" i="3" s="1"/>
  <c r="AL272" i="3"/>
  <c r="AM272" i="3" s="1"/>
  <c r="AL273" i="3"/>
  <c r="AM273" i="3" s="1"/>
  <c r="AL274" i="3"/>
  <c r="AM274" i="3" s="1"/>
  <c r="AL275" i="3"/>
  <c r="AM275" i="3" s="1"/>
  <c r="AL276" i="3"/>
  <c r="AM276" i="3" s="1"/>
  <c r="AL277" i="3"/>
  <c r="AM277" i="3" s="1"/>
  <c r="AL278" i="3"/>
  <c r="AM278" i="3" s="1"/>
  <c r="AL279" i="3"/>
  <c r="AM279" i="3" s="1"/>
  <c r="AL280" i="3"/>
  <c r="AM280" i="3" s="1"/>
  <c r="AL281" i="3"/>
  <c r="AM281" i="3" s="1"/>
  <c r="AL282" i="3"/>
  <c r="AM282" i="3" s="1"/>
  <c r="AL283" i="3"/>
  <c r="AM283" i="3" s="1"/>
  <c r="AL284" i="3"/>
  <c r="AM284" i="3" s="1"/>
  <c r="AL285" i="3"/>
  <c r="AM285" i="3" s="1"/>
  <c r="AL286" i="3"/>
  <c r="AM286" i="3" s="1"/>
  <c r="AL287" i="3"/>
  <c r="AM287" i="3" s="1"/>
  <c r="AL288" i="3"/>
  <c r="AM288" i="3" s="1"/>
  <c r="AL289" i="3"/>
  <c r="AM289" i="3" s="1"/>
  <c r="AL290" i="3"/>
  <c r="AM290" i="3" s="1"/>
  <c r="AL291" i="3"/>
  <c r="AM291" i="3" s="1"/>
  <c r="AL292" i="3"/>
  <c r="AM292" i="3" s="1"/>
  <c r="AL293" i="3"/>
  <c r="AM293" i="3" s="1"/>
  <c r="AL294" i="3"/>
  <c r="AM294" i="3" s="1"/>
  <c r="AL295" i="3"/>
  <c r="AM295" i="3" s="1"/>
  <c r="AL296" i="3"/>
  <c r="AM296" i="3" s="1"/>
  <c r="AL297" i="3"/>
  <c r="AM297" i="3" s="1"/>
  <c r="AL298" i="3"/>
  <c r="AM298" i="3" s="1"/>
  <c r="AL299" i="3"/>
  <c r="AM299" i="3" s="1"/>
  <c r="AL300" i="3"/>
  <c r="AM300" i="3" s="1"/>
  <c r="AL301" i="3"/>
  <c r="AM301" i="3" s="1"/>
  <c r="AL302" i="3"/>
  <c r="AM302" i="3" s="1"/>
  <c r="AL303" i="3"/>
  <c r="AM303" i="3" s="1"/>
  <c r="AL304" i="3"/>
  <c r="AM304" i="3" s="1"/>
  <c r="AL305" i="3"/>
  <c r="AM305" i="3" s="1"/>
  <c r="AL306" i="3"/>
  <c r="AM306" i="3" s="1"/>
  <c r="AL307" i="3"/>
  <c r="AM307" i="3" s="1"/>
  <c r="AL308" i="3"/>
  <c r="AM308" i="3" s="1"/>
  <c r="AL309" i="3"/>
  <c r="AM309" i="3" s="1"/>
  <c r="AL310" i="3"/>
  <c r="AM310" i="3" s="1"/>
  <c r="AL311" i="3"/>
  <c r="AM311" i="3" s="1"/>
  <c r="AL312" i="3"/>
  <c r="AM312" i="3" s="1"/>
  <c r="AL313" i="3"/>
  <c r="AM313" i="3" s="1"/>
  <c r="AL314" i="3"/>
  <c r="AM314" i="3" s="1"/>
  <c r="AL315" i="3"/>
  <c r="AM315" i="3" s="1"/>
  <c r="AL316" i="3"/>
  <c r="AM316" i="3" s="1"/>
  <c r="AL317" i="3"/>
  <c r="AM317" i="3" s="1"/>
  <c r="AL318" i="3"/>
  <c r="AM318" i="3" s="1"/>
  <c r="AL319" i="3"/>
  <c r="AM319" i="3" s="1"/>
  <c r="AL320" i="3"/>
  <c r="AM320" i="3" s="1"/>
  <c r="AL321" i="3"/>
  <c r="AM321" i="3" s="1"/>
  <c r="AL322" i="3"/>
  <c r="AM322" i="3" s="1"/>
  <c r="AL323" i="3"/>
  <c r="AM323" i="3" s="1"/>
  <c r="AL324" i="3"/>
  <c r="AM324" i="3" s="1"/>
  <c r="AL325" i="3"/>
  <c r="AM325" i="3" s="1"/>
  <c r="AL326" i="3"/>
  <c r="AM326" i="3" s="1"/>
  <c r="AL327" i="3"/>
  <c r="AM327" i="3" s="1"/>
  <c r="AL328" i="3"/>
  <c r="AM328" i="3" s="1"/>
  <c r="AL329" i="3"/>
  <c r="AM329" i="3" s="1"/>
  <c r="AL330" i="3"/>
  <c r="AM330" i="3" s="1"/>
  <c r="AL331" i="3"/>
  <c r="AM331" i="3" s="1"/>
  <c r="AL332" i="3"/>
  <c r="AM332" i="3" s="1"/>
  <c r="AL333" i="3"/>
  <c r="AM333" i="3" s="1"/>
  <c r="AL334" i="3"/>
  <c r="AM334" i="3" s="1"/>
  <c r="AL335" i="3"/>
  <c r="AM335" i="3" s="1"/>
  <c r="AL336" i="3"/>
  <c r="AM336" i="3" s="1"/>
  <c r="AL337" i="3"/>
  <c r="AM337" i="3" s="1"/>
  <c r="AL338" i="3"/>
  <c r="AM338" i="3" s="1"/>
  <c r="AL339" i="3"/>
  <c r="AM339" i="3" s="1"/>
  <c r="AL340" i="3"/>
  <c r="AM340" i="3" s="1"/>
  <c r="AL341" i="3"/>
  <c r="AM341" i="3" s="1"/>
  <c r="AL342" i="3"/>
  <c r="AM342" i="3" s="1"/>
  <c r="AL343" i="3"/>
  <c r="AM343" i="3" s="1"/>
  <c r="AL344" i="3"/>
  <c r="AM344" i="3" s="1"/>
  <c r="AL345" i="3"/>
  <c r="AM345" i="3" s="1"/>
  <c r="AL346" i="3"/>
  <c r="AM346" i="3" s="1"/>
  <c r="AL347" i="3"/>
  <c r="AM347" i="3" s="1"/>
  <c r="AL348" i="3"/>
  <c r="AM348" i="3" s="1"/>
  <c r="AL349" i="3"/>
  <c r="AM349" i="3" s="1"/>
  <c r="AL350" i="3"/>
  <c r="AM350" i="3" s="1"/>
  <c r="AL351" i="3"/>
  <c r="AM351" i="3" s="1"/>
  <c r="AL352" i="3"/>
  <c r="AM352" i="3" s="1"/>
  <c r="AL353" i="3"/>
  <c r="AM353" i="3" s="1"/>
  <c r="AL354" i="3"/>
  <c r="AM354" i="3" s="1"/>
  <c r="AL355" i="3"/>
  <c r="AM355" i="3" s="1"/>
  <c r="AL356" i="3"/>
  <c r="AM356" i="3" s="1"/>
  <c r="AL357" i="3"/>
  <c r="AM357" i="3" s="1"/>
  <c r="AL358" i="3"/>
  <c r="AM358" i="3" s="1"/>
  <c r="AL359" i="3"/>
  <c r="AM359" i="3" s="1"/>
  <c r="AL360" i="3"/>
  <c r="AM360" i="3" s="1"/>
  <c r="AL361" i="3"/>
  <c r="AM361" i="3" s="1"/>
  <c r="AL362" i="3"/>
  <c r="AM362" i="3" s="1"/>
  <c r="AL363" i="3"/>
  <c r="AM363" i="3" s="1"/>
  <c r="AL364" i="3"/>
  <c r="AM364" i="3" s="1"/>
  <c r="AL365" i="3"/>
  <c r="AM365" i="3" s="1"/>
  <c r="AL366" i="3"/>
  <c r="AM366" i="3" s="1"/>
  <c r="AL367" i="3"/>
  <c r="AM367" i="3" s="1"/>
  <c r="AL368" i="3"/>
  <c r="AM368" i="3" s="1"/>
  <c r="AL369" i="3"/>
  <c r="AM369" i="3" s="1"/>
  <c r="AL370" i="3"/>
  <c r="AM370" i="3" s="1"/>
  <c r="AL371" i="3"/>
  <c r="AM371" i="3" s="1"/>
  <c r="AL372" i="3"/>
  <c r="AM372" i="3" s="1"/>
  <c r="AL373" i="3"/>
  <c r="AM373" i="3" s="1"/>
  <c r="AL374" i="3"/>
  <c r="AM374" i="3" s="1"/>
  <c r="AL375" i="3"/>
  <c r="AM375" i="3" s="1"/>
  <c r="AL376" i="3"/>
  <c r="AM376" i="3" s="1"/>
  <c r="AL377" i="3"/>
  <c r="AM377" i="3" s="1"/>
  <c r="AL378" i="3"/>
  <c r="AM378" i="3" s="1"/>
  <c r="AL379" i="3"/>
  <c r="AM379" i="3" s="1"/>
  <c r="AL380" i="3"/>
  <c r="AM380" i="3" s="1"/>
  <c r="AL381" i="3"/>
  <c r="AM381" i="3" s="1"/>
  <c r="AL382" i="3"/>
  <c r="AM382" i="3" s="1"/>
  <c r="AL383" i="3"/>
  <c r="AM383" i="3" s="1"/>
  <c r="AL384" i="3"/>
  <c r="AM384" i="3" s="1"/>
  <c r="AL385" i="3"/>
  <c r="AM385" i="3" s="1"/>
  <c r="AL386" i="3"/>
  <c r="AM386" i="3" s="1"/>
  <c r="AL387" i="3"/>
  <c r="AM387" i="3" s="1"/>
  <c r="AL388" i="3"/>
  <c r="AM388" i="3" s="1"/>
  <c r="AL389" i="3"/>
  <c r="AM389" i="3" s="1"/>
  <c r="AL390" i="3"/>
  <c r="AM390" i="3" s="1"/>
  <c r="AL391" i="3"/>
  <c r="AM391" i="3" s="1"/>
  <c r="AL392" i="3"/>
  <c r="AM392" i="3" s="1"/>
  <c r="AL393" i="3"/>
  <c r="AM393" i="3" s="1"/>
  <c r="AL394" i="3"/>
  <c r="AM394" i="3" s="1"/>
  <c r="AL395" i="3"/>
  <c r="AM395" i="3" s="1"/>
  <c r="AL396" i="3"/>
  <c r="AM396" i="3" s="1"/>
  <c r="AL397" i="3"/>
  <c r="AM397" i="3" s="1"/>
  <c r="AL398" i="3"/>
  <c r="AM398" i="3" s="1"/>
  <c r="AL399" i="3"/>
  <c r="AM399" i="3" s="1"/>
  <c r="AL400" i="3"/>
  <c r="AM400" i="3" s="1"/>
  <c r="AL401" i="3"/>
  <c r="AM401" i="3" s="1"/>
  <c r="AL402" i="3"/>
  <c r="AM402" i="3" s="1"/>
  <c r="AL403" i="3"/>
  <c r="AM403" i="3" s="1"/>
  <c r="AL404" i="3"/>
  <c r="AM404" i="3" s="1"/>
  <c r="AL405" i="3"/>
  <c r="AM405" i="3" s="1"/>
  <c r="AL406" i="3"/>
  <c r="AM406" i="3" s="1"/>
  <c r="AL407" i="3"/>
  <c r="AM407" i="3" s="1"/>
  <c r="AL408" i="3"/>
  <c r="AM408" i="3" s="1"/>
  <c r="AL409" i="3"/>
  <c r="AM409" i="3" s="1"/>
  <c r="AL410" i="3"/>
  <c r="AM410" i="3" s="1"/>
  <c r="AL411" i="3"/>
  <c r="AM411" i="3" s="1"/>
  <c r="AL412" i="3"/>
  <c r="AM412" i="3" s="1"/>
  <c r="AL413" i="3"/>
  <c r="AM413" i="3" s="1"/>
  <c r="AL414" i="3"/>
  <c r="AM414" i="3" s="1"/>
  <c r="AL415" i="3"/>
  <c r="AM415" i="3" s="1"/>
  <c r="AL416" i="3"/>
  <c r="AM416" i="3" s="1"/>
  <c r="AL417" i="3"/>
  <c r="AM417" i="3" s="1"/>
  <c r="AL418" i="3"/>
  <c r="AM418" i="3" s="1"/>
  <c r="AL419" i="3"/>
  <c r="AM419" i="3" s="1"/>
  <c r="AL420" i="3"/>
  <c r="AM420" i="3" s="1"/>
  <c r="AL421" i="3"/>
  <c r="AM421" i="3" s="1"/>
  <c r="AL422" i="3"/>
  <c r="AM422" i="3" s="1"/>
  <c r="AL423" i="3"/>
  <c r="AM423" i="3" s="1"/>
  <c r="AL424" i="3"/>
  <c r="AM424" i="3" s="1"/>
  <c r="AL425" i="3"/>
  <c r="AM425" i="3" s="1"/>
  <c r="AL426" i="3"/>
  <c r="AM426" i="3" s="1"/>
  <c r="AL427" i="3"/>
  <c r="AM427" i="3" s="1"/>
  <c r="AL428" i="3"/>
  <c r="AM428" i="3" s="1"/>
  <c r="AL429" i="3"/>
  <c r="AM429" i="3" s="1"/>
  <c r="AL430" i="3"/>
  <c r="AM430" i="3" s="1"/>
  <c r="AL431" i="3"/>
  <c r="AM431" i="3" s="1"/>
  <c r="AL432" i="3"/>
  <c r="AM432" i="3" s="1"/>
  <c r="AL433" i="3"/>
  <c r="AM433" i="3" s="1"/>
  <c r="AL434" i="3"/>
  <c r="AM434" i="3" s="1"/>
  <c r="AL435" i="3"/>
  <c r="AM435" i="3" s="1"/>
  <c r="AL436" i="3"/>
  <c r="AM436" i="3" s="1"/>
  <c r="AL437" i="3"/>
  <c r="AM437" i="3" s="1"/>
  <c r="AL438" i="3"/>
  <c r="AM438" i="3" s="1"/>
  <c r="AL439" i="3"/>
  <c r="AM439" i="3" s="1"/>
  <c r="AL440" i="3"/>
  <c r="AM440" i="3" s="1"/>
  <c r="AL441" i="3"/>
  <c r="AM441" i="3" s="1"/>
  <c r="AL442" i="3"/>
  <c r="AM442" i="3" s="1"/>
  <c r="AL443" i="3"/>
  <c r="AM443" i="3" s="1"/>
  <c r="AL444" i="3"/>
  <c r="AM444" i="3" s="1"/>
  <c r="AL445" i="3"/>
  <c r="AM445" i="3" s="1"/>
  <c r="AL446" i="3"/>
  <c r="AM446" i="3" s="1"/>
  <c r="AL447" i="3"/>
  <c r="AM447" i="3" s="1"/>
  <c r="AL448" i="3"/>
  <c r="AM448" i="3" s="1"/>
  <c r="AL449" i="3"/>
  <c r="AM449" i="3" s="1"/>
  <c r="AL450" i="3"/>
  <c r="AM450" i="3" s="1"/>
  <c r="AL451" i="3"/>
  <c r="AM451" i="3" s="1"/>
  <c r="AL452" i="3"/>
  <c r="AM452" i="3" s="1"/>
  <c r="AL453" i="3"/>
  <c r="AM453" i="3" s="1"/>
  <c r="AL454" i="3"/>
  <c r="AM454" i="3" s="1"/>
  <c r="AL455" i="3"/>
  <c r="AM455" i="3" s="1"/>
  <c r="AL456" i="3"/>
  <c r="AM456" i="3" s="1"/>
  <c r="AL457" i="3"/>
  <c r="AM457" i="3" s="1"/>
  <c r="AL458" i="3"/>
  <c r="AM458" i="3" s="1"/>
  <c r="AL459" i="3"/>
  <c r="AM459" i="3" s="1"/>
  <c r="AL460" i="3"/>
  <c r="AM460" i="3" s="1"/>
  <c r="AL461" i="3"/>
  <c r="AM461" i="3" s="1"/>
  <c r="AL462" i="3"/>
  <c r="AM462" i="3" s="1"/>
  <c r="AL463" i="3"/>
  <c r="AM463" i="3" s="1"/>
  <c r="AL464" i="3"/>
  <c r="AM464" i="3" s="1"/>
  <c r="AL465" i="3"/>
  <c r="AM465" i="3" s="1"/>
  <c r="AL466" i="3"/>
  <c r="AM466" i="3" s="1"/>
  <c r="AL467" i="3"/>
  <c r="AM467" i="3" s="1"/>
  <c r="AL468" i="3"/>
  <c r="AM468" i="3" s="1"/>
  <c r="AL469" i="3"/>
  <c r="AM469" i="3" s="1"/>
  <c r="AL470" i="3"/>
  <c r="AM470" i="3" s="1"/>
  <c r="AL471" i="3"/>
  <c r="AM471" i="3" s="1"/>
  <c r="AL472" i="3"/>
  <c r="AM472" i="3" s="1"/>
  <c r="AL473" i="3"/>
  <c r="AM473" i="3" s="1"/>
  <c r="AL474" i="3"/>
  <c r="AM474" i="3" s="1"/>
  <c r="AL475" i="3"/>
  <c r="AM475" i="3" s="1"/>
  <c r="AL476" i="3"/>
  <c r="AM476" i="3" s="1"/>
  <c r="AL477" i="3"/>
  <c r="AM477" i="3" s="1"/>
  <c r="AL478" i="3"/>
  <c r="AM478" i="3" s="1"/>
  <c r="AL479" i="3"/>
  <c r="AM479" i="3" s="1"/>
  <c r="AL480" i="3"/>
  <c r="AM480" i="3" s="1"/>
  <c r="AL481" i="3"/>
  <c r="AM481" i="3" s="1"/>
  <c r="AL482" i="3"/>
  <c r="AM482" i="3" s="1"/>
  <c r="AL483" i="3"/>
  <c r="AM483" i="3" s="1"/>
  <c r="AL484" i="3"/>
  <c r="AM484" i="3" s="1"/>
  <c r="AL485" i="3"/>
  <c r="AM485" i="3" s="1"/>
  <c r="AL486" i="3"/>
  <c r="AM486" i="3" s="1"/>
  <c r="AL487" i="3"/>
  <c r="AM487" i="3" s="1"/>
  <c r="AL488" i="3"/>
  <c r="AM488" i="3" s="1"/>
  <c r="AL489" i="3"/>
  <c r="AM489" i="3" s="1"/>
  <c r="AL490" i="3"/>
  <c r="AM490" i="3" s="1"/>
  <c r="AL491" i="3"/>
  <c r="AM491" i="3" s="1"/>
  <c r="AL492" i="3"/>
  <c r="AM492" i="3" s="1"/>
  <c r="AL493" i="3"/>
  <c r="AM493" i="3" s="1"/>
  <c r="AL494" i="3"/>
  <c r="AM494" i="3" s="1"/>
  <c r="AL495" i="3"/>
  <c r="AM495" i="3" s="1"/>
  <c r="AL496" i="3"/>
  <c r="AM496" i="3" s="1"/>
  <c r="AL497" i="3"/>
  <c r="AM497" i="3" s="1"/>
  <c r="AL498" i="3"/>
  <c r="AM498" i="3" s="1"/>
  <c r="AL499" i="3"/>
  <c r="AM499" i="3" s="1"/>
  <c r="AL500" i="3"/>
  <c r="AM500" i="3" s="1"/>
  <c r="AL501" i="3"/>
  <c r="AM501" i="3" s="1"/>
  <c r="AL502" i="3"/>
  <c r="AM502" i="3" s="1"/>
  <c r="AL503" i="3"/>
  <c r="AM503" i="3" s="1"/>
  <c r="AL504" i="3"/>
  <c r="AM504" i="3" s="1"/>
  <c r="AL505" i="3"/>
  <c r="AM505" i="3" s="1"/>
  <c r="AL506" i="3"/>
  <c r="AM506" i="3" s="1"/>
  <c r="AL507" i="3"/>
  <c r="AM507" i="3" s="1"/>
  <c r="AL508" i="3"/>
  <c r="AM508" i="3" s="1"/>
  <c r="AL509" i="3"/>
  <c r="AM509" i="3" s="1"/>
  <c r="AL510" i="3"/>
  <c r="AM510" i="3" s="1"/>
  <c r="AL511" i="3"/>
  <c r="AM511" i="3" s="1"/>
  <c r="AL512" i="3"/>
  <c r="AM512" i="3" s="1"/>
  <c r="AL513" i="3"/>
  <c r="AM513" i="3" s="1"/>
  <c r="AL514" i="3"/>
  <c r="AM514" i="3" s="1"/>
  <c r="AL515" i="3"/>
  <c r="AM515" i="3" s="1"/>
  <c r="AL516" i="3"/>
  <c r="AM516" i="3" s="1"/>
  <c r="AL517" i="3"/>
  <c r="AM517" i="3" s="1"/>
  <c r="AL518" i="3"/>
  <c r="AM518" i="3" s="1"/>
  <c r="AL519" i="3"/>
  <c r="AM519" i="3" s="1"/>
  <c r="AL520" i="3"/>
  <c r="AM520" i="3" s="1"/>
  <c r="AL521" i="3"/>
  <c r="AM521" i="3" s="1"/>
  <c r="AL522" i="3"/>
  <c r="AM522" i="3" s="1"/>
  <c r="AL523" i="3"/>
  <c r="AM523" i="3" s="1"/>
  <c r="AL524" i="3"/>
  <c r="AM524" i="3" s="1"/>
  <c r="AL525" i="3"/>
  <c r="AM525" i="3" s="1"/>
  <c r="AL526" i="3"/>
  <c r="AM526" i="3" s="1"/>
  <c r="AL527" i="3"/>
  <c r="AM527" i="3" s="1"/>
  <c r="AL528" i="3"/>
  <c r="AM528" i="3" s="1"/>
  <c r="AL529" i="3"/>
  <c r="AM529" i="3" s="1"/>
  <c r="AL530" i="3"/>
  <c r="AM530" i="3" s="1"/>
  <c r="AL531" i="3"/>
  <c r="AM531" i="3" s="1"/>
  <c r="AL532" i="3"/>
  <c r="AM532" i="3" s="1"/>
  <c r="AL533" i="3"/>
  <c r="AM533" i="3" s="1"/>
  <c r="AL534" i="3"/>
  <c r="AM534" i="3" s="1"/>
  <c r="AL535" i="3"/>
  <c r="AM535" i="3" s="1"/>
  <c r="AL536" i="3"/>
  <c r="AM536" i="3" s="1"/>
  <c r="AL537" i="3"/>
  <c r="AM537" i="3" s="1"/>
  <c r="AL538" i="3"/>
  <c r="AM538" i="3" s="1"/>
  <c r="AL539" i="3"/>
  <c r="AM539" i="3" s="1"/>
  <c r="AL540" i="3"/>
  <c r="AM540" i="3" s="1"/>
  <c r="AL541" i="3"/>
  <c r="AM541" i="3" s="1"/>
  <c r="AL542" i="3"/>
  <c r="AM542" i="3" s="1"/>
  <c r="AL543" i="3"/>
  <c r="AM543" i="3" s="1"/>
  <c r="AL544" i="3"/>
  <c r="AM544" i="3" s="1"/>
  <c r="AL545" i="3"/>
  <c r="AM545" i="3" s="1"/>
  <c r="AL546" i="3"/>
  <c r="AM546" i="3" s="1"/>
  <c r="AL547" i="3"/>
  <c r="AM547" i="3" s="1"/>
  <c r="AL548" i="3"/>
  <c r="AM548" i="3" s="1"/>
  <c r="AL549" i="3"/>
  <c r="AM549" i="3" s="1"/>
  <c r="AL550" i="3"/>
  <c r="AM550" i="3" s="1"/>
  <c r="AL551" i="3"/>
  <c r="AM551" i="3" s="1"/>
  <c r="AL552" i="3"/>
  <c r="AM552" i="3" s="1"/>
  <c r="AL553" i="3"/>
  <c r="AM553" i="3" s="1"/>
  <c r="AL554" i="3"/>
  <c r="AM554" i="3" s="1"/>
  <c r="AL556" i="3"/>
  <c r="AM556" i="3" s="1"/>
  <c r="AL557" i="3"/>
  <c r="AM557" i="3" s="1"/>
  <c r="AL558" i="3"/>
  <c r="AM558" i="3" s="1"/>
  <c r="AL559" i="3"/>
  <c r="AM559" i="3" s="1"/>
  <c r="AL560" i="3"/>
  <c r="AM560" i="3" s="1"/>
  <c r="AL561" i="3"/>
  <c r="AM561" i="3" s="1"/>
  <c r="AL562" i="3"/>
  <c r="AM562" i="3" s="1"/>
  <c r="AL563" i="3"/>
  <c r="AM563" i="3" s="1"/>
  <c r="AL564" i="3"/>
  <c r="AM564" i="3" s="1"/>
  <c r="AL565" i="3"/>
  <c r="AM565" i="3" s="1"/>
  <c r="AL566" i="3"/>
  <c r="AM566" i="3" s="1"/>
  <c r="AL567" i="3"/>
  <c r="AM567" i="3" s="1"/>
  <c r="AL568" i="3"/>
  <c r="AM568" i="3" s="1"/>
  <c r="AL569" i="3"/>
  <c r="AM569" i="3" s="1"/>
  <c r="AL570" i="3"/>
  <c r="AM570" i="3" s="1"/>
  <c r="AL571" i="3"/>
  <c r="AM571" i="3" s="1"/>
  <c r="AL572" i="3"/>
  <c r="AM572" i="3" s="1"/>
  <c r="AL573" i="3"/>
  <c r="AM573" i="3" s="1"/>
  <c r="AL2" i="3"/>
  <c r="AM2" i="3" s="1"/>
  <c r="Z574" i="3"/>
  <c r="AA574" i="3" s="1"/>
  <c r="AC574" i="3"/>
  <c r="AD574" i="3" s="1"/>
  <c r="AF574" i="3"/>
  <c r="AG574" i="3" s="1"/>
  <c r="AI574" i="3"/>
  <c r="AJ574" i="3" s="1"/>
  <c r="W574" i="3"/>
  <c r="X574" i="3" s="1"/>
  <c r="AI3" i="3"/>
  <c r="AJ3" i="3" s="1"/>
  <c r="AI4" i="3"/>
  <c r="AJ4" i="3" s="1"/>
  <c r="AI5" i="3"/>
  <c r="AJ5" i="3" s="1"/>
  <c r="AI6" i="3"/>
  <c r="AJ6" i="3" s="1"/>
  <c r="AI7" i="3"/>
  <c r="AJ7" i="3" s="1"/>
  <c r="AI8" i="3"/>
  <c r="AJ8" i="3" s="1"/>
  <c r="AI9" i="3"/>
  <c r="AJ9" i="3" s="1"/>
  <c r="AI10" i="3"/>
  <c r="AJ10" i="3" s="1"/>
  <c r="AI11" i="3"/>
  <c r="AJ11" i="3" s="1"/>
  <c r="AI12" i="3"/>
  <c r="AJ12" i="3" s="1"/>
  <c r="AI13" i="3"/>
  <c r="AJ13" i="3" s="1"/>
  <c r="AI14" i="3"/>
  <c r="AJ14" i="3" s="1"/>
  <c r="AI15" i="3"/>
  <c r="AJ15" i="3" s="1"/>
  <c r="AI16" i="3"/>
  <c r="AJ16" i="3" s="1"/>
  <c r="AI17" i="3"/>
  <c r="AJ17" i="3" s="1"/>
  <c r="AI18" i="3"/>
  <c r="AJ18" i="3" s="1"/>
  <c r="AI19" i="3"/>
  <c r="AJ19" i="3" s="1"/>
  <c r="AI20" i="3"/>
  <c r="AJ20" i="3" s="1"/>
  <c r="AI21" i="3"/>
  <c r="AJ21" i="3" s="1"/>
  <c r="AI22" i="3"/>
  <c r="AJ22" i="3" s="1"/>
  <c r="AI23" i="3"/>
  <c r="AJ23" i="3" s="1"/>
  <c r="AI24" i="3"/>
  <c r="AJ24" i="3" s="1"/>
  <c r="AI25" i="3"/>
  <c r="AJ25" i="3" s="1"/>
  <c r="AI26" i="3"/>
  <c r="AJ26" i="3" s="1"/>
  <c r="AI27" i="3"/>
  <c r="AJ27" i="3" s="1"/>
  <c r="AI28" i="3"/>
  <c r="AJ28" i="3" s="1"/>
  <c r="AI29" i="3"/>
  <c r="AJ29" i="3" s="1"/>
  <c r="AI30" i="3"/>
  <c r="AJ30" i="3" s="1"/>
  <c r="AI31" i="3"/>
  <c r="AJ31" i="3" s="1"/>
  <c r="AI32" i="3"/>
  <c r="AJ32" i="3" s="1"/>
  <c r="AI33" i="3"/>
  <c r="AJ33" i="3" s="1"/>
  <c r="AI34" i="3"/>
  <c r="AJ34" i="3" s="1"/>
  <c r="AI35" i="3"/>
  <c r="AJ35" i="3" s="1"/>
  <c r="AI36" i="3"/>
  <c r="AJ36" i="3" s="1"/>
  <c r="AI37" i="3"/>
  <c r="AJ37" i="3" s="1"/>
  <c r="AI38" i="3"/>
  <c r="AJ38" i="3" s="1"/>
  <c r="AI39" i="3"/>
  <c r="AJ39" i="3" s="1"/>
  <c r="AI40" i="3"/>
  <c r="AJ40" i="3" s="1"/>
  <c r="AI41" i="3"/>
  <c r="AJ41" i="3" s="1"/>
  <c r="AI42" i="3"/>
  <c r="AJ42" i="3" s="1"/>
  <c r="AI43" i="3"/>
  <c r="AJ43" i="3" s="1"/>
  <c r="AI44" i="3"/>
  <c r="AJ44" i="3" s="1"/>
  <c r="AI45" i="3"/>
  <c r="AJ45" i="3" s="1"/>
  <c r="AI46" i="3"/>
  <c r="AJ46" i="3" s="1"/>
  <c r="AI47" i="3"/>
  <c r="AJ47" i="3" s="1"/>
  <c r="AI48" i="3"/>
  <c r="AJ48" i="3" s="1"/>
  <c r="AI49" i="3"/>
  <c r="AJ49" i="3" s="1"/>
  <c r="AI50" i="3"/>
  <c r="AJ50" i="3" s="1"/>
  <c r="AI51" i="3"/>
  <c r="AJ51" i="3" s="1"/>
  <c r="AI52" i="3"/>
  <c r="AJ52" i="3" s="1"/>
  <c r="AI53" i="3"/>
  <c r="AJ53" i="3" s="1"/>
  <c r="AI54" i="3"/>
  <c r="AJ54" i="3" s="1"/>
  <c r="AI55" i="3"/>
  <c r="AJ55" i="3" s="1"/>
  <c r="AI56" i="3"/>
  <c r="AJ56" i="3" s="1"/>
  <c r="AI57" i="3"/>
  <c r="AJ57" i="3" s="1"/>
  <c r="AI58" i="3"/>
  <c r="AJ58" i="3" s="1"/>
  <c r="AI59" i="3"/>
  <c r="AJ59" i="3" s="1"/>
  <c r="AI60" i="3"/>
  <c r="AJ60" i="3" s="1"/>
  <c r="AI61" i="3"/>
  <c r="AJ61" i="3" s="1"/>
  <c r="AI62" i="3"/>
  <c r="AJ62" i="3" s="1"/>
  <c r="AI63" i="3"/>
  <c r="AJ63" i="3" s="1"/>
  <c r="AI64" i="3"/>
  <c r="AJ64" i="3" s="1"/>
  <c r="AI65" i="3"/>
  <c r="AJ65" i="3" s="1"/>
  <c r="AI66" i="3"/>
  <c r="AJ66" i="3" s="1"/>
  <c r="AI67" i="3"/>
  <c r="AJ67" i="3" s="1"/>
  <c r="AI68" i="3"/>
  <c r="AJ68" i="3" s="1"/>
  <c r="AI69" i="3"/>
  <c r="AJ69" i="3" s="1"/>
  <c r="AI70" i="3"/>
  <c r="AJ70" i="3" s="1"/>
  <c r="AI71" i="3"/>
  <c r="AJ71" i="3" s="1"/>
  <c r="AI72" i="3"/>
  <c r="AJ72" i="3" s="1"/>
  <c r="AI73" i="3"/>
  <c r="AJ73" i="3" s="1"/>
  <c r="AI74" i="3"/>
  <c r="AJ74" i="3" s="1"/>
  <c r="AI75" i="3"/>
  <c r="AJ75" i="3" s="1"/>
  <c r="AI76" i="3"/>
  <c r="AJ76" i="3" s="1"/>
  <c r="AI77" i="3"/>
  <c r="AJ77" i="3" s="1"/>
  <c r="AI78" i="3"/>
  <c r="AJ78" i="3" s="1"/>
  <c r="AI79" i="3"/>
  <c r="AJ79" i="3" s="1"/>
  <c r="AI80" i="3"/>
  <c r="AJ80" i="3" s="1"/>
  <c r="AI81" i="3"/>
  <c r="AJ81" i="3" s="1"/>
  <c r="AI82" i="3"/>
  <c r="AJ82" i="3" s="1"/>
  <c r="AI83" i="3"/>
  <c r="AJ83" i="3" s="1"/>
  <c r="AI84" i="3"/>
  <c r="AJ84" i="3" s="1"/>
  <c r="AI85" i="3"/>
  <c r="AJ85" i="3" s="1"/>
  <c r="AI86" i="3"/>
  <c r="AJ86" i="3" s="1"/>
  <c r="AI87" i="3"/>
  <c r="AJ87" i="3" s="1"/>
  <c r="AI88" i="3"/>
  <c r="AJ88" i="3" s="1"/>
  <c r="AI89" i="3"/>
  <c r="AJ89" i="3" s="1"/>
  <c r="AI90" i="3"/>
  <c r="AJ90" i="3" s="1"/>
  <c r="AI91" i="3"/>
  <c r="AJ91" i="3" s="1"/>
  <c r="AI92" i="3"/>
  <c r="AJ92" i="3" s="1"/>
  <c r="AI93" i="3"/>
  <c r="AJ93" i="3" s="1"/>
  <c r="AI94" i="3"/>
  <c r="AJ94" i="3" s="1"/>
  <c r="AI95" i="3"/>
  <c r="AJ95" i="3" s="1"/>
  <c r="AI96" i="3"/>
  <c r="AJ96" i="3" s="1"/>
  <c r="AI97" i="3"/>
  <c r="AJ97" i="3" s="1"/>
  <c r="AI98" i="3"/>
  <c r="AJ98" i="3" s="1"/>
  <c r="AI99" i="3"/>
  <c r="AJ99" i="3" s="1"/>
  <c r="AI100" i="3"/>
  <c r="AJ100" i="3" s="1"/>
  <c r="AI101" i="3"/>
  <c r="AJ101" i="3" s="1"/>
  <c r="AI102" i="3"/>
  <c r="AJ102" i="3" s="1"/>
  <c r="AI103" i="3"/>
  <c r="AJ103" i="3" s="1"/>
  <c r="AI104" i="3"/>
  <c r="AJ104" i="3" s="1"/>
  <c r="AI105" i="3"/>
  <c r="AJ105" i="3" s="1"/>
  <c r="AI106" i="3"/>
  <c r="AJ106" i="3" s="1"/>
  <c r="AI107" i="3"/>
  <c r="AJ107" i="3" s="1"/>
  <c r="AI108" i="3"/>
  <c r="AJ108" i="3" s="1"/>
  <c r="AI109" i="3"/>
  <c r="AJ109" i="3" s="1"/>
  <c r="AI110" i="3"/>
  <c r="AJ110" i="3" s="1"/>
  <c r="AI111" i="3"/>
  <c r="AJ111" i="3" s="1"/>
  <c r="AI112" i="3"/>
  <c r="AJ112" i="3" s="1"/>
  <c r="AI113" i="3"/>
  <c r="AJ113" i="3" s="1"/>
  <c r="AI114" i="3"/>
  <c r="AJ114" i="3" s="1"/>
  <c r="AI115" i="3"/>
  <c r="AJ115" i="3" s="1"/>
  <c r="AI116" i="3"/>
  <c r="AJ116" i="3" s="1"/>
  <c r="AI117" i="3"/>
  <c r="AJ117" i="3" s="1"/>
  <c r="AI118" i="3"/>
  <c r="AJ118" i="3" s="1"/>
  <c r="AI119" i="3"/>
  <c r="AJ119" i="3" s="1"/>
  <c r="AI120" i="3"/>
  <c r="AJ120" i="3" s="1"/>
  <c r="AI121" i="3"/>
  <c r="AJ121" i="3" s="1"/>
  <c r="AI122" i="3"/>
  <c r="AJ122" i="3" s="1"/>
  <c r="AI123" i="3"/>
  <c r="AJ123" i="3" s="1"/>
  <c r="AI124" i="3"/>
  <c r="AJ124" i="3" s="1"/>
  <c r="AI125" i="3"/>
  <c r="AJ125" i="3" s="1"/>
  <c r="AI126" i="3"/>
  <c r="AJ126" i="3" s="1"/>
  <c r="AI127" i="3"/>
  <c r="AJ127" i="3" s="1"/>
  <c r="AI128" i="3"/>
  <c r="AJ128" i="3" s="1"/>
  <c r="AI129" i="3"/>
  <c r="AJ129" i="3" s="1"/>
  <c r="AI130" i="3"/>
  <c r="AJ130" i="3" s="1"/>
  <c r="AI131" i="3"/>
  <c r="AJ131" i="3" s="1"/>
  <c r="AI132" i="3"/>
  <c r="AJ132" i="3" s="1"/>
  <c r="AI133" i="3"/>
  <c r="AJ133" i="3" s="1"/>
  <c r="AI134" i="3"/>
  <c r="AJ134" i="3" s="1"/>
  <c r="AI135" i="3"/>
  <c r="AJ135" i="3" s="1"/>
  <c r="AI136" i="3"/>
  <c r="AJ136" i="3" s="1"/>
  <c r="AI137" i="3"/>
  <c r="AJ137" i="3" s="1"/>
  <c r="AI138" i="3"/>
  <c r="AJ138" i="3" s="1"/>
  <c r="AI139" i="3"/>
  <c r="AJ139" i="3" s="1"/>
  <c r="AI140" i="3"/>
  <c r="AJ140" i="3" s="1"/>
  <c r="AI141" i="3"/>
  <c r="AJ141" i="3" s="1"/>
  <c r="AI142" i="3"/>
  <c r="AJ142" i="3" s="1"/>
  <c r="AI143" i="3"/>
  <c r="AJ143" i="3" s="1"/>
  <c r="AI144" i="3"/>
  <c r="AJ144" i="3" s="1"/>
  <c r="AI145" i="3"/>
  <c r="AJ145" i="3" s="1"/>
  <c r="AI146" i="3"/>
  <c r="AJ146" i="3" s="1"/>
  <c r="AI147" i="3"/>
  <c r="AJ147" i="3" s="1"/>
  <c r="AI148" i="3"/>
  <c r="AJ148" i="3" s="1"/>
  <c r="AI149" i="3"/>
  <c r="AJ149" i="3" s="1"/>
  <c r="AI150" i="3"/>
  <c r="AJ150" i="3" s="1"/>
  <c r="AI151" i="3"/>
  <c r="AJ151" i="3" s="1"/>
  <c r="AI152" i="3"/>
  <c r="AJ152" i="3" s="1"/>
  <c r="AI153" i="3"/>
  <c r="AJ153" i="3" s="1"/>
  <c r="AI154" i="3"/>
  <c r="AJ154" i="3" s="1"/>
  <c r="AI155" i="3"/>
  <c r="AJ155" i="3" s="1"/>
  <c r="AI156" i="3"/>
  <c r="AJ156" i="3" s="1"/>
  <c r="AI157" i="3"/>
  <c r="AJ157" i="3" s="1"/>
  <c r="AI158" i="3"/>
  <c r="AJ158" i="3" s="1"/>
  <c r="AI159" i="3"/>
  <c r="AJ159" i="3" s="1"/>
  <c r="AI160" i="3"/>
  <c r="AJ160" i="3" s="1"/>
  <c r="AI161" i="3"/>
  <c r="AJ161" i="3" s="1"/>
  <c r="AI162" i="3"/>
  <c r="AJ162" i="3" s="1"/>
  <c r="AI163" i="3"/>
  <c r="AJ163" i="3" s="1"/>
  <c r="AI164" i="3"/>
  <c r="AJ164" i="3" s="1"/>
  <c r="AI165" i="3"/>
  <c r="AJ165" i="3" s="1"/>
  <c r="AI166" i="3"/>
  <c r="AJ166" i="3" s="1"/>
  <c r="AI167" i="3"/>
  <c r="AJ167" i="3" s="1"/>
  <c r="AI168" i="3"/>
  <c r="AJ168" i="3" s="1"/>
  <c r="AI169" i="3"/>
  <c r="AJ169" i="3" s="1"/>
  <c r="AI170" i="3"/>
  <c r="AJ170" i="3" s="1"/>
  <c r="AI171" i="3"/>
  <c r="AJ171" i="3" s="1"/>
  <c r="AI172" i="3"/>
  <c r="AJ172" i="3" s="1"/>
  <c r="AI173" i="3"/>
  <c r="AJ173" i="3" s="1"/>
  <c r="AI174" i="3"/>
  <c r="AJ174" i="3" s="1"/>
  <c r="AI175" i="3"/>
  <c r="AJ175" i="3" s="1"/>
  <c r="AI176" i="3"/>
  <c r="AJ176" i="3" s="1"/>
  <c r="AI177" i="3"/>
  <c r="AJ177" i="3" s="1"/>
  <c r="AI178" i="3"/>
  <c r="AJ178" i="3" s="1"/>
  <c r="AI179" i="3"/>
  <c r="AJ179" i="3" s="1"/>
  <c r="AI180" i="3"/>
  <c r="AJ180" i="3" s="1"/>
  <c r="AI181" i="3"/>
  <c r="AJ181" i="3" s="1"/>
  <c r="AI182" i="3"/>
  <c r="AJ182" i="3" s="1"/>
  <c r="AI183" i="3"/>
  <c r="AJ183" i="3" s="1"/>
  <c r="AI184" i="3"/>
  <c r="AJ184" i="3" s="1"/>
  <c r="AI185" i="3"/>
  <c r="AJ185" i="3" s="1"/>
  <c r="AI186" i="3"/>
  <c r="AJ186" i="3" s="1"/>
  <c r="AI187" i="3"/>
  <c r="AJ187" i="3" s="1"/>
  <c r="AI188" i="3"/>
  <c r="AJ188" i="3" s="1"/>
  <c r="AI189" i="3"/>
  <c r="AJ189" i="3" s="1"/>
  <c r="AI190" i="3"/>
  <c r="AJ190" i="3" s="1"/>
  <c r="AI191" i="3"/>
  <c r="AJ191" i="3" s="1"/>
  <c r="AI192" i="3"/>
  <c r="AJ192" i="3" s="1"/>
  <c r="AI193" i="3"/>
  <c r="AJ193" i="3" s="1"/>
  <c r="AI194" i="3"/>
  <c r="AJ194" i="3" s="1"/>
  <c r="AI195" i="3"/>
  <c r="AJ195" i="3" s="1"/>
  <c r="AI196" i="3"/>
  <c r="AJ196" i="3" s="1"/>
  <c r="AI197" i="3"/>
  <c r="AJ197" i="3" s="1"/>
  <c r="AI198" i="3"/>
  <c r="AJ198" i="3" s="1"/>
  <c r="AI199" i="3"/>
  <c r="AJ199" i="3" s="1"/>
  <c r="AI200" i="3"/>
  <c r="AJ200" i="3" s="1"/>
  <c r="AI201" i="3"/>
  <c r="AJ201" i="3" s="1"/>
  <c r="AI202" i="3"/>
  <c r="AJ202" i="3" s="1"/>
  <c r="AI203" i="3"/>
  <c r="AJ203" i="3" s="1"/>
  <c r="AI204" i="3"/>
  <c r="AJ204" i="3" s="1"/>
  <c r="AI205" i="3"/>
  <c r="AJ205" i="3" s="1"/>
  <c r="AI206" i="3"/>
  <c r="AJ206" i="3" s="1"/>
  <c r="AI207" i="3"/>
  <c r="AJ207" i="3" s="1"/>
  <c r="AI208" i="3"/>
  <c r="AJ208" i="3" s="1"/>
  <c r="AI209" i="3"/>
  <c r="AJ209" i="3" s="1"/>
  <c r="AI210" i="3"/>
  <c r="AJ210" i="3" s="1"/>
  <c r="AI211" i="3"/>
  <c r="AJ211" i="3" s="1"/>
  <c r="AI212" i="3"/>
  <c r="AJ212" i="3" s="1"/>
  <c r="AI213" i="3"/>
  <c r="AJ213" i="3" s="1"/>
  <c r="AI214" i="3"/>
  <c r="AJ214" i="3" s="1"/>
  <c r="AI215" i="3"/>
  <c r="AJ215" i="3" s="1"/>
  <c r="AI216" i="3"/>
  <c r="AJ216" i="3" s="1"/>
  <c r="AI217" i="3"/>
  <c r="AJ217" i="3" s="1"/>
  <c r="AI218" i="3"/>
  <c r="AJ218" i="3" s="1"/>
  <c r="AI219" i="3"/>
  <c r="AJ219" i="3" s="1"/>
  <c r="AI220" i="3"/>
  <c r="AJ220" i="3" s="1"/>
  <c r="AI221" i="3"/>
  <c r="AJ221" i="3" s="1"/>
  <c r="AI222" i="3"/>
  <c r="AJ222" i="3" s="1"/>
  <c r="AI223" i="3"/>
  <c r="AJ223" i="3" s="1"/>
  <c r="AI224" i="3"/>
  <c r="AJ224" i="3" s="1"/>
  <c r="AI225" i="3"/>
  <c r="AJ225" i="3" s="1"/>
  <c r="AI226" i="3"/>
  <c r="AJ226" i="3" s="1"/>
  <c r="AI227" i="3"/>
  <c r="AJ227" i="3" s="1"/>
  <c r="AI228" i="3"/>
  <c r="AJ228" i="3" s="1"/>
  <c r="AI229" i="3"/>
  <c r="AJ229" i="3" s="1"/>
  <c r="AI230" i="3"/>
  <c r="AJ230" i="3" s="1"/>
  <c r="AI231" i="3"/>
  <c r="AJ231" i="3" s="1"/>
  <c r="AI232" i="3"/>
  <c r="AJ232" i="3" s="1"/>
  <c r="AI233" i="3"/>
  <c r="AJ233" i="3" s="1"/>
  <c r="AI234" i="3"/>
  <c r="AJ234" i="3" s="1"/>
  <c r="AI235" i="3"/>
  <c r="AJ235" i="3" s="1"/>
  <c r="AI236" i="3"/>
  <c r="AJ236" i="3" s="1"/>
  <c r="AI237" i="3"/>
  <c r="AJ237" i="3" s="1"/>
  <c r="AI238" i="3"/>
  <c r="AJ238" i="3" s="1"/>
  <c r="AI239" i="3"/>
  <c r="AJ239" i="3" s="1"/>
  <c r="AI240" i="3"/>
  <c r="AJ240" i="3" s="1"/>
  <c r="AI241" i="3"/>
  <c r="AJ241" i="3" s="1"/>
  <c r="AI242" i="3"/>
  <c r="AJ242" i="3" s="1"/>
  <c r="AI243" i="3"/>
  <c r="AJ243" i="3" s="1"/>
  <c r="AI244" i="3"/>
  <c r="AJ244" i="3" s="1"/>
  <c r="AI245" i="3"/>
  <c r="AJ245" i="3" s="1"/>
  <c r="AI246" i="3"/>
  <c r="AJ246" i="3" s="1"/>
  <c r="AI247" i="3"/>
  <c r="AJ247" i="3" s="1"/>
  <c r="AI248" i="3"/>
  <c r="AJ248" i="3" s="1"/>
  <c r="AI249" i="3"/>
  <c r="AJ249" i="3" s="1"/>
  <c r="AI250" i="3"/>
  <c r="AJ250" i="3" s="1"/>
  <c r="AI251" i="3"/>
  <c r="AJ251" i="3" s="1"/>
  <c r="AI252" i="3"/>
  <c r="AJ252" i="3" s="1"/>
  <c r="AI253" i="3"/>
  <c r="AJ253" i="3" s="1"/>
  <c r="AI254" i="3"/>
  <c r="AJ254" i="3" s="1"/>
  <c r="AI255" i="3"/>
  <c r="AJ255" i="3" s="1"/>
  <c r="AI256" i="3"/>
  <c r="AJ256" i="3" s="1"/>
  <c r="AI257" i="3"/>
  <c r="AJ257" i="3" s="1"/>
  <c r="AI258" i="3"/>
  <c r="AJ258" i="3" s="1"/>
  <c r="AI259" i="3"/>
  <c r="AJ259" i="3" s="1"/>
  <c r="AI260" i="3"/>
  <c r="AJ260" i="3" s="1"/>
  <c r="AI261" i="3"/>
  <c r="AJ261" i="3" s="1"/>
  <c r="AI262" i="3"/>
  <c r="AJ262" i="3" s="1"/>
  <c r="AI263" i="3"/>
  <c r="AJ263" i="3" s="1"/>
  <c r="AI264" i="3"/>
  <c r="AJ264" i="3" s="1"/>
  <c r="AI265" i="3"/>
  <c r="AJ265" i="3" s="1"/>
  <c r="AI266" i="3"/>
  <c r="AJ266" i="3" s="1"/>
  <c r="AI267" i="3"/>
  <c r="AJ267" i="3" s="1"/>
  <c r="AI268" i="3"/>
  <c r="AJ268" i="3" s="1"/>
  <c r="AI269" i="3"/>
  <c r="AJ269" i="3" s="1"/>
  <c r="AI270" i="3"/>
  <c r="AJ270" i="3" s="1"/>
  <c r="AI271" i="3"/>
  <c r="AJ271" i="3" s="1"/>
  <c r="AI272" i="3"/>
  <c r="AJ272" i="3" s="1"/>
  <c r="AI273" i="3"/>
  <c r="AJ273" i="3" s="1"/>
  <c r="AI274" i="3"/>
  <c r="AJ274" i="3" s="1"/>
  <c r="AI275" i="3"/>
  <c r="AJ275" i="3" s="1"/>
  <c r="AI276" i="3"/>
  <c r="AJ276" i="3" s="1"/>
  <c r="AI277" i="3"/>
  <c r="AJ277" i="3" s="1"/>
  <c r="AI278" i="3"/>
  <c r="AJ278" i="3" s="1"/>
  <c r="AI279" i="3"/>
  <c r="AJ279" i="3" s="1"/>
  <c r="AI280" i="3"/>
  <c r="AJ280" i="3" s="1"/>
  <c r="AI281" i="3"/>
  <c r="AJ281" i="3" s="1"/>
  <c r="AI282" i="3"/>
  <c r="AJ282" i="3" s="1"/>
  <c r="AI283" i="3"/>
  <c r="AJ283" i="3" s="1"/>
  <c r="AI284" i="3"/>
  <c r="AJ284" i="3" s="1"/>
  <c r="AI285" i="3"/>
  <c r="AJ285" i="3" s="1"/>
  <c r="AI286" i="3"/>
  <c r="AJ286" i="3" s="1"/>
  <c r="AI287" i="3"/>
  <c r="AJ287" i="3" s="1"/>
  <c r="AI288" i="3"/>
  <c r="AJ288" i="3" s="1"/>
  <c r="AI289" i="3"/>
  <c r="AJ289" i="3" s="1"/>
  <c r="AI290" i="3"/>
  <c r="AJ290" i="3" s="1"/>
  <c r="AI291" i="3"/>
  <c r="AJ291" i="3" s="1"/>
  <c r="AI292" i="3"/>
  <c r="AJ292" i="3" s="1"/>
  <c r="AI293" i="3"/>
  <c r="AJ293" i="3" s="1"/>
  <c r="AI294" i="3"/>
  <c r="AJ294" i="3" s="1"/>
  <c r="AI295" i="3"/>
  <c r="AJ295" i="3" s="1"/>
  <c r="AI296" i="3"/>
  <c r="AJ296" i="3" s="1"/>
  <c r="AI297" i="3"/>
  <c r="AJ297" i="3" s="1"/>
  <c r="AI298" i="3"/>
  <c r="AJ298" i="3" s="1"/>
  <c r="AI299" i="3"/>
  <c r="AJ299" i="3" s="1"/>
  <c r="AI300" i="3"/>
  <c r="AJ300" i="3" s="1"/>
  <c r="AI301" i="3"/>
  <c r="AJ301" i="3" s="1"/>
  <c r="AI302" i="3"/>
  <c r="AJ302" i="3" s="1"/>
  <c r="AI303" i="3"/>
  <c r="AJ303" i="3" s="1"/>
  <c r="AI304" i="3"/>
  <c r="AJ304" i="3" s="1"/>
  <c r="AI305" i="3"/>
  <c r="AJ305" i="3" s="1"/>
  <c r="AI306" i="3"/>
  <c r="AJ306" i="3" s="1"/>
  <c r="AI307" i="3"/>
  <c r="AJ307" i="3" s="1"/>
  <c r="AI308" i="3"/>
  <c r="AJ308" i="3" s="1"/>
  <c r="AI309" i="3"/>
  <c r="AJ309" i="3" s="1"/>
  <c r="AI310" i="3"/>
  <c r="AJ310" i="3" s="1"/>
  <c r="AI311" i="3"/>
  <c r="AJ311" i="3" s="1"/>
  <c r="AI312" i="3"/>
  <c r="AJ312" i="3" s="1"/>
  <c r="AI313" i="3"/>
  <c r="AJ313" i="3" s="1"/>
  <c r="AI314" i="3"/>
  <c r="AJ314" i="3" s="1"/>
  <c r="AI315" i="3"/>
  <c r="AJ315" i="3" s="1"/>
  <c r="AI316" i="3"/>
  <c r="AJ316" i="3" s="1"/>
  <c r="AI317" i="3"/>
  <c r="AJ317" i="3" s="1"/>
  <c r="AI318" i="3"/>
  <c r="AJ318" i="3" s="1"/>
  <c r="AI319" i="3"/>
  <c r="AJ319" i="3" s="1"/>
  <c r="AI320" i="3"/>
  <c r="AJ320" i="3" s="1"/>
  <c r="AI321" i="3"/>
  <c r="AJ321" i="3" s="1"/>
  <c r="AI322" i="3"/>
  <c r="AJ322" i="3" s="1"/>
  <c r="AI323" i="3"/>
  <c r="AJ323" i="3" s="1"/>
  <c r="AI324" i="3"/>
  <c r="AJ324" i="3" s="1"/>
  <c r="AI325" i="3"/>
  <c r="AJ325" i="3" s="1"/>
  <c r="AI326" i="3"/>
  <c r="AJ326" i="3" s="1"/>
  <c r="AI327" i="3"/>
  <c r="AJ327" i="3" s="1"/>
  <c r="AI328" i="3"/>
  <c r="AJ328" i="3" s="1"/>
  <c r="AI329" i="3"/>
  <c r="AJ329" i="3" s="1"/>
  <c r="AI330" i="3"/>
  <c r="AJ330" i="3" s="1"/>
  <c r="AI331" i="3"/>
  <c r="AJ331" i="3" s="1"/>
  <c r="AI332" i="3"/>
  <c r="AJ332" i="3" s="1"/>
  <c r="AI333" i="3"/>
  <c r="AJ333" i="3" s="1"/>
  <c r="AI334" i="3"/>
  <c r="AJ334" i="3" s="1"/>
  <c r="AI335" i="3"/>
  <c r="AJ335" i="3" s="1"/>
  <c r="AI336" i="3"/>
  <c r="AJ336" i="3" s="1"/>
  <c r="AI337" i="3"/>
  <c r="AJ337" i="3" s="1"/>
  <c r="AI338" i="3"/>
  <c r="AJ338" i="3" s="1"/>
  <c r="AI339" i="3"/>
  <c r="AJ339" i="3" s="1"/>
  <c r="AI340" i="3"/>
  <c r="AJ340" i="3" s="1"/>
  <c r="AI341" i="3"/>
  <c r="AJ341" i="3" s="1"/>
  <c r="AI342" i="3"/>
  <c r="AJ342" i="3" s="1"/>
  <c r="AI343" i="3"/>
  <c r="AJ343" i="3" s="1"/>
  <c r="AI344" i="3"/>
  <c r="AJ344" i="3" s="1"/>
  <c r="AI345" i="3"/>
  <c r="AJ345" i="3" s="1"/>
  <c r="AI346" i="3"/>
  <c r="AJ346" i="3" s="1"/>
  <c r="AI347" i="3"/>
  <c r="AJ347" i="3" s="1"/>
  <c r="AI348" i="3"/>
  <c r="AJ348" i="3" s="1"/>
  <c r="AI349" i="3"/>
  <c r="AJ349" i="3" s="1"/>
  <c r="AI350" i="3"/>
  <c r="AJ350" i="3" s="1"/>
  <c r="AI351" i="3"/>
  <c r="AJ351" i="3" s="1"/>
  <c r="AI352" i="3"/>
  <c r="AJ352" i="3" s="1"/>
  <c r="AI353" i="3"/>
  <c r="AJ353" i="3" s="1"/>
  <c r="AI354" i="3"/>
  <c r="AJ354" i="3" s="1"/>
  <c r="AI355" i="3"/>
  <c r="AJ355" i="3" s="1"/>
  <c r="AI356" i="3"/>
  <c r="AJ356" i="3" s="1"/>
  <c r="AI357" i="3"/>
  <c r="AJ357" i="3" s="1"/>
  <c r="AI358" i="3"/>
  <c r="AJ358" i="3" s="1"/>
  <c r="AI359" i="3"/>
  <c r="AJ359" i="3" s="1"/>
  <c r="AI360" i="3"/>
  <c r="AJ360" i="3" s="1"/>
  <c r="AI361" i="3"/>
  <c r="AJ361" i="3" s="1"/>
  <c r="AI362" i="3"/>
  <c r="AJ362" i="3" s="1"/>
  <c r="AI363" i="3"/>
  <c r="AJ363" i="3" s="1"/>
  <c r="AI364" i="3"/>
  <c r="AJ364" i="3" s="1"/>
  <c r="AI365" i="3"/>
  <c r="AJ365" i="3" s="1"/>
  <c r="AI366" i="3"/>
  <c r="AJ366" i="3" s="1"/>
  <c r="AI367" i="3"/>
  <c r="AJ367" i="3" s="1"/>
  <c r="AI368" i="3"/>
  <c r="AJ368" i="3" s="1"/>
  <c r="AI369" i="3"/>
  <c r="AJ369" i="3" s="1"/>
  <c r="AI370" i="3"/>
  <c r="AJ370" i="3" s="1"/>
  <c r="AI371" i="3"/>
  <c r="AJ371" i="3" s="1"/>
  <c r="AI372" i="3"/>
  <c r="AJ372" i="3" s="1"/>
  <c r="AI373" i="3"/>
  <c r="AJ373" i="3" s="1"/>
  <c r="AI374" i="3"/>
  <c r="AJ374" i="3" s="1"/>
  <c r="AI375" i="3"/>
  <c r="AJ375" i="3" s="1"/>
  <c r="AI376" i="3"/>
  <c r="AJ376" i="3" s="1"/>
  <c r="AI377" i="3"/>
  <c r="AJ377" i="3" s="1"/>
  <c r="AI378" i="3"/>
  <c r="AJ378" i="3" s="1"/>
  <c r="AI379" i="3"/>
  <c r="AJ379" i="3" s="1"/>
  <c r="AI380" i="3"/>
  <c r="AJ380" i="3" s="1"/>
  <c r="AI381" i="3"/>
  <c r="AJ381" i="3" s="1"/>
  <c r="AI382" i="3"/>
  <c r="AJ382" i="3" s="1"/>
  <c r="AI383" i="3"/>
  <c r="AJ383" i="3" s="1"/>
  <c r="AI384" i="3"/>
  <c r="AJ384" i="3" s="1"/>
  <c r="AI385" i="3"/>
  <c r="AJ385" i="3" s="1"/>
  <c r="AI386" i="3"/>
  <c r="AJ386" i="3" s="1"/>
  <c r="AI387" i="3"/>
  <c r="AJ387" i="3" s="1"/>
  <c r="AI388" i="3"/>
  <c r="AJ388" i="3" s="1"/>
  <c r="AI389" i="3"/>
  <c r="AJ389" i="3" s="1"/>
  <c r="AI390" i="3"/>
  <c r="AJ390" i="3" s="1"/>
  <c r="AI391" i="3"/>
  <c r="AJ391" i="3" s="1"/>
  <c r="AI392" i="3"/>
  <c r="AJ392" i="3" s="1"/>
  <c r="AI393" i="3"/>
  <c r="AJ393" i="3" s="1"/>
  <c r="AI394" i="3"/>
  <c r="AJ394" i="3" s="1"/>
  <c r="AI395" i="3"/>
  <c r="AJ395" i="3" s="1"/>
  <c r="AI396" i="3"/>
  <c r="AJ396" i="3" s="1"/>
  <c r="AI397" i="3"/>
  <c r="AJ397" i="3" s="1"/>
  <c r="AI398" i="3"/>
  <c r="AJ398" i="3" s="1"/>
  <c r="AI399" i="3"/>
  <c r="AJ399" i="3" s="1"/>
  <c r="AI400" i="3"/>
  <c r="AJ400" i="3" s="1"/>
  <c r="AI401" i="3"/>
  <c r="AJ401" i="3" s="1"/>
  <c r="AI402" i="3"/>
  <c r="AJ402" i="3" s="1"/>
  <c r="AI403" i="3"/>
  <c r="AJ403" i="3" s="1"/>
  <c r="AI404" i="3"/>
  <c r="AJ404" i="3" s="1"/>
  <c r="AI405" i="3"/>
  <c r="AJ405" i="3" s="1"/>
  <c r="AI406" i="3"/>
  <c r="AJ406" i="3" s="1"/>
  <c r="AI407" i="3"/>
  <c r="AJ407" i="3" s="1"/>
  <c r="AI408" i="3"/>
  <c r="AJ408" i="3" s="1"/>
  <c r="AI409" i="3"/>
  <c r="AJ409" i="3" s="1"/>
  <c r="AI410" i="3"/>
  <c r="AJ410" i="3" s="1"/>
  <c r="AI411" i="3"/>
  <c r="AJ411" i="3" s="1"/>
  <c r="AI412" i="3"/>
  <c r="AJ412" i="3" s="1"/>
  <c r="AI413" i="3"/>
  <c r="AJ413" i="3" s="1"/>
  <c r="AI414" i="3"/>
  <c r="AJ414" i="3" s="1"/>
  <c r="AI415" i="3"/>
  <c r="AJ415" i="3" s="1"/>
  <c r="AI416" i="3"/>
  <c r="AJ416" i="3" s="1"/>
  <c r="AI417" i="3"/>
  <c r="AJ417" i="3" s="1"/>
  <c r="AI418" i="3"/>
  <c r="AJ418" i="3" s="1"/>
  <c r="AI419" i="3"/>
  <c r="AJ419" i="3" s="1"/>
  <c r="AI420" i="3"/>
  <c r="AJ420" i="3" s="1"/>
  <c r="AI421" i="3"/>
  <c r="AJ421" i="3" s="1"/>
  <c r="AI422" i="3"/>
  <c r="AJ422" i="3" s="1"/>
  <c r="AI423" i="3"/>
  <c r="AJ423" i="3" s="1"/>
  <c r="AI424" i="3"/>
  <c r="AJ424" i="3" s="1"/>
  <c r="AI425" i="3"/>
  <c r="AJ425" i="3" s="1"/>
  <c r="AI426" i="3"/>
  <c r="AJ426" i="3" s="1"/>
  <c r="AI427" i="3"/>
  <c r="AJ427" i="3" s="1"/>
  <c r="AI428" i="3"/>
  <c r="AJ428" i="3" s="1"/>
  <c r="AI429" i="3"/>
  <c r="AJ429" i="3" s="1"/>
  <c r="AI430" i="3"/>
  <c r="AJ430" i="3" s="1"/>
  <c r="AI431" i="3"/>
  <c r="AJ431" i="3" s="1"/>
  <c r="AI432" i="3"/>
  <c r="AJ432" i="3" s="1"/>
  <c r="AI433" i="3"/>
  <c r="AJ433" i="3" s="1"/>
  <c r="AI434" i="3"/>
  <c r="AJ434" i="3" s="1"/>
  <c r="AI435" i="3"/>
  <c r="AJ435" i="3" s="1"/>
  <c r="AI436" i="3"/>
  <c r="AJ436" i="3" s="1"/>
  <c r="AI437" i="3"/>
  <c r="AJ437" i="3" s="1"/>
  <c r="AI438" i="3"/>
  <c r="AJ438" i="3" s="1"/>
  <c r="AI439" i="3"/>
  <c r="AJ439" i="3" s="1"/>
  <c r="AI440" i="3"/>
  <c r="AJ440" i="3" s="1"/>
  <c r="AI441" i="3"/>
  <c r="AJ441" i="3" s="1"/>
  <c r="AI442" i="3"/>
  <c r="AJ442" i="3" s="1"/>
  <c r="AI443" i="3"/>
  <c r="AJ443" i="3" s="1"/>
  <c r="AI444" i="3"/>
  <c r="AJ444" i="3" s="1"/>
  <c r="AI445" i="3"/>
  <c r="AJ445" i="3" s="1"/>
  <c r="AI446" i="3"/>
  <c r="AJ446" i="3" s="1"/>
  <c r="AI447" i="3"/>
  <c r="AJ447" i="3" s="1"/>
  <c r="AI448" i="3"/>
  <c r="AJ448" i="3" s="1"/>
  <c r="AI449" i="3"/>
  <c r="AJ449" i="3" s="1"/>
  <c r="AI450" i="3"/>
  <c r="AJ450" i="3" s="1"/>
  <c r="AI451" i="3"/>
  <c r="AJ451" i="3" s="1"/>
  <c r="AI452" i="3"/>
  <c r="AJ452" i="3" s="1"/>
  <c r="AI453" i="3"/>
  <c r="AJ453" i="3" s="1"/>
  <c r="AI454" i="3"/>
  <c r="AJ454" i="3" s="1"/>
  <c r="AI455" i="3"/>
  <c r="AJ455" i="3" s="1"/>
  <c r="AI456" i="3"/>
  <c r="AJ456" i="3" s="1"/>
  <c r="AI457" i="3"/>
  <c r="AJ457" i="3" s="1"/>
  <c r="AI458" i="3"/>
  <c r="AJ458" i="3" s="1"/>
  <c r="AI459" i="3"/>
  <c r="AJ459" i="3" s="1"/>
  <c r="AI460" i="3"/>
  <c r="AJ460" i="3" s="1"/>
  <c r="AI461" i="3"/>
  <c r="AJ461" i="3" s="1"/>
  <c r="AI462" i="3"/>
  <c r="AJ462" i="3" s="1"/>
  <c r="AI463" i="3"/>
  <c r="AJ463" i="3" s="1"/>
  <c r="AI464" i="3"/>
  <c r="AJ464" i="3" s="1"/>
  <c r="AI465" i="3"/>
  <c r="AJ465" i="3" s="1"/>
  <c r="AI466" i="3"/>
  <c r="AJ466" i="3" s="1"/>
  <c r="AI467" i="3"/>
  <c r="AJ467" i="3" s="1"/>
  <c r="AI468" i="3"/>
  <c r="AJ468" i="3" s="1"/>
  <c r="AI469" i="3"/>
  <c r="AJ469" i="3" s="1"/>
  <c r="AI470" i="3"/>
  <c r="AJ470" i="3" s="1"/>
  <c r="AI471" i="3"/>
  <c r="AJ471" i="3" s="1"/>
  <c r="AI472" i="3"/>
  <c r="AJ472" i="3" s="1"/>
  <c r="AI473" i="3"/>
  <c r="AJ473" i="3" s="1"/>
  <c r="AI474" i="3"/>
  <c r="AJ474" i="3" s="1"/>
  <c r="AI475" i="3"/>
  <c r="AJ475" i="3" s="1"/>
  <c r="AI476" i="3"/>
  <c r="AJ476" i="3" s="1"/>
  <c r="AI477" i="3"/>
  <c r="AJ477" i="3" s="1"/>
  <c r="AI478" i="3"/>
  <c r="AJ478" i="3" s="1"/>
  <c r="AI479" i="3"/>
  <c r="AJ479" i="3" s="1"/>
  <c r="AI480" i="3"/>
  <c r="AJ480" i="3" s="1"/>
  <c r="AI481" i="3"/>
  <c r="AJ481" i="3" s="1"/>
  <c r="AI482" i="3"/>
  <c r="AJ482" i="3" s="1"/>
  <c r="AI483" i="3"/>
  <c r="AJ483" i="3" s="1"/>
  <c r="AI484" i="3"/>
  <c r="AJ484" i="3" s="1"/>
  <c r="AI485" i="3"/>
  <c r="AJ485" i="3" s="1"/>
  <c r="AI486" i="3"/>
  <c r="AJ486" i="3" s="1"/>
  <c r="AI487" i="3"/>
  <c r="AJ487" i="3" s="1"/>
  <c r="AI488" i="3"/>
  <c r="AJ488" i="3" s="1"/>
  <c r="AI489" i="3"/>
  <c r="AJ489" i="3" s="1"/>
  <c r="AI490" i="3"/>
  <c r="AJ490" i="3" s="1"/>
  <c r="AI491" i="3"/>
  <c r="AJ491" i="3" s="1"/>
  <c r="AI492" i="3"/>
  <c r="AJ492" i="3" s="1"/>
  <c r="AI493" i="3"/>
  <c r="AJ493" i="3" s="1"/>
  <c r="AI494" i="3"/>
  <c r="AJ494" i="3" s="1"/>
  <c r="AI495" i="3"/>
  <c r="AJ495" i="3" s="1"/>
  <c r="AI496" i="3"/>
  <c r="AJ496" i="3" s="1"/>
  <c r="AI497" i="3"/>
  <c r="AJ497" i="3" s="1"/>
  <c r="AI498" i="3"/>
  <c r="AJ498" i="3" s="1"/>
  <c r="AI499" i="3"/>
  <c r="AJ499" i="3" s="1"/>
  <c r="AI500" i="3"/>
  <c r="AJ500" i="3" s="1"/>
  <c r="AI501" i="3"/>
  <c r="AJ501" i="3" s="1"/>
  <c r="AI502" i="3"/>
  <c r="AJ502" i="3" s="1"/>
  <c r="AI503" i="3"/>
  <c r="AJ503" i="3" s="1"/>
  <c r="AI504" i="3"/>
  <c r="AJ504" i="3" s="1"/>
  <c r="AI505" i="3"/>
  <c r="AJ505" i="3" s="1"/>
  <c r="AI506" i="3"/>
  <c r="AJ506" i="3" s="1"/>
  <c r="AI507" i="3"/>
  <c r="AJ507" i="3" s="1"/>
  <c r="AI508" i="3"/>
  <c r="AJ508" i="3" s="1"/>
  <c r="AI509" i="3"/>
  <c r="AJ509" i="3" s="1"/>
  <c r="AI510" i="3"/>
  <c r="AJ510" i="3" s="1"/>
  <c r="AI511" i="3"/>
  <c r="AJ511" i="3" s="1"/>
  <c r="AI512" i="3"/>
  <c r="AJ512" i="3" s="1"/>
  <c r="AI513" i="3"/>
  <c r="AJ513" i="3" s="1"/>
  <c r="AI514" i="3"/>
  <c r="AJ514" i="3" s="1"/>
  <c r="AI515" i="3"/>
  <c r="AJ515" i="3" s="1"/>
  <c r="AI516" i="3"/>
  <c r="AJ516" i="3" s="1"/>
  <c r="AI517" i="3"/>
  <c r="AJ517" i="3" s="1"/>
  <c r="AI518" i="3"/>
  <c r="AJ518" i="3" s="1"/>
  <c r="AI519" i="3"/>
  <c r="AJ519" i="3" s="1"/>
  <c r="AI520" i="3"/>
  <c r="AJ520" i="3" s="1"/>
  <c r="AI521" i="3"/>
  <c r="AJ521" i="3" s="1"/>
  <c r="AI522" i="3"/>
  <c r="AJ522" i="3" s="1"/>
  <c r="AI523" i="3"/>
  <c r="AJ523" i="3" s="1"/>
  <c r="AI524" i="3"/>
  <c r="AJ524" i="3" s="1"/>
  <c r="AI525" i="3"/>
  <c r="AJ525" i="3" s="1"/>
  <c r="AI526" i="3"/>
  <c r="AJ526" i="3" s="1"/>
  <c r="AI527" i="3"/>
  <c r="AJ527" i="3" s="1"/>
  <c r="AI528" i="3"/>
  <c r="AJ528" i="3" s="1"/>
  <c r="AI529" i="3"/>
  <c r="AJ529" i="3" s="1"/>
  <c r="AI530" i="3"/>
  <c r="AJ530" i="3" s="1"/>
  <c r="AI531" i="3"/>
  <c r="AJ531" i="3" s="1"/>
  <c r="AI532" i="3"/>
  <c r="AJ532" i="3" s="1"/>
  <c r="AI533" i="3"/>
  <c r="AJ533" i="3" s="1"/>
  <c r="AI534" i="3"/>
  <c r="AJ534" i="3" s="1"/>
  <c r="AI535" i="3"/>
  <c r="AJ535" i="3" s="1"/>
  <c r="AI536" i="3"/>
  <c r="AJ536" i="3" s="1"/>
  <c r="AI537" i="3"/>
  <c r="AJ537" i="3" s="1"/>
  <c r="AI538" i="3"/>
  <c r="AJ538" i="3" s="1"/>
  <c r="AI539" i="3"/>
  <c r="AJ539" i="3" s="1"/>
  <c r="AI540" i="3"/>
  <c r="AJ540" i="3" s="1"/>
  <c r="AI541" i="3"/>
  <c r="AJ541" i="3" s="1"/>
  <c r="AI542" i="3"/>
  <c r="AJ542" i="3" s="1"/>
  <c r="AI543" i="3"/>
  <c r="AJ543" i="3" s="1"/>
  <c r="AI544" i="3"/>
  <c r="AJ544" i="3" s="1"/>
  <c r="AI545" i="3"/>
  <c r="AJ545" i="3" s="1"/>
  <c r="AI546" i="3"/>
  <c r="AJ546" i="3" s="1"/>
  <c r="AI547" i="3"/>
  <c r="AJ547" i="3" s="1"/>
  <c r="AI548" i="3"/>
  <c r="AJ548" i="3" s="1"/>
  <c r="AI549" i="3"/>
  <c r="AJ549" i="3" s="1"/>
  <c r="AI550" i="3"/>
  <c r="AJ550" i="3" s="1"/>
  <c r="AI551" i="3"/>
  <c r="AJ551" i="3" s="1"/>
  <c r="AI552" i="3"/>
  <c r="AJ552" i="3" s="1"/>
  <c r="AI553" i="3"/>
  <c r="AJ553" i="3" s="1"/>
  <c r="AI554" i="3"/>
  <c r="AJ554" i="3" s="1"/>
  <c r="AI556" i="3"/>
  <c r="AJ556" i="3" s="1"/>
  <c r="AI557" i="3"/>
  <c r="AJ557" i="3" s="1"/>
  <c r="AI558" i="3"/>
  <c r="AJ558" i="3" s="1"/>
  <c r="AI559" i="3"/>
  <c r="AJ559" i="3" s="1"/>
  <c r="AI560" i="3"/>
  <c r="AJ560" i="3" s="1"/>
  <c r="AI561" i="3"/>
  <c r="AJ561" i="3" s="1"/>
  <c r="AI562" i="3"/>
  <c r="AJ562" i="3" s="1"/>
  <c r="AI563" i="3"/>
  <c r="AJ563" i="3" s="1"/>
  <c r="AI564" i="3"/>
  <c r="AJ564" i="3" s="1"/>
  <c r="AI565" i="3"/>
  <c r="AJ565" i="3" s="1"/>
  <c r="AI566" i="3"/>
  <c r="AJ566" i="3" s="1"/>
  <c r="AI567" i="3"/>
  <c r="AJ567" i="3" s="1"/>
  <c r="AI568" i="3"/>
  <c r="AJ568" i="3" s="1"/>
  <c r="AI569" i="3"/>
  <c r="AJ569" i="3" s="1"/>
  <c r="AI570" i="3"/>
  <c r="AJ570" i="3" s="1"/>
  <c r="AI571" i="3"/>
  <c r="AJ571" i="3" s="1"/>
  <c r="AI572" i="3"/>
  <c r="AJ572" i="3" s="1"/>
  <c r="AI573" i="3"/>
  <c r="AJ573" i="3" s="1"/>
  <c r="AI2" i="3"/>
  <c r="AJ2" i="3" s="1"/>
  <c r="AF3" i="3"/>
  <c r="AG3" i="3" s="1"/>
  <c r="AF4" i="3"/>
  <c r="AG4" i="3" s="1"/>
  <c r="AF5" i="3"/>
  <c r="AG5" i="3" s="1"/>
  <c r="AF6" i="3"/>
  <c r="AG6" i="3" s="1"/>
  <c r="AF7" i="3"/>
  <c r="AG7" i="3" s="1"/>
  <c r="AF8" i="3"/>
  <c r="AG8" i="3" s="1"/>
  <c r="AF9" i="3"/>
  <c r="AG9" i="3" s="1"/>
  <c r="AF10" i="3"/>
  <c r="AG10" i="3" s="1"/>
  <c r="AF11" i="3"/>
  <c r="AG11" i="3" s="1"/>
  <c r="AF12" i="3"/>
  <c r="AG12" i="3" s="1"/>
  <c r="AF13" i="3"/>
  <c r="AG13" i="3" s="1"/>
  <c r="AF14" i="3"/>
  <c r="AG14" i="3" s="1"/>
  <c r="AF15" i="3"/>
  <c r="AG15" i="3" s="1"/>
  <c r="AF16" i="3"/>
  <c r="AG16" i="3" s="1"/>
  <c r="AF17" i="3"/>
  <c r="AG17" i="3" s="1"/>
  <c r="AF18" i="3"/>
  <c r="AG18" i="3" s="1"/>
  <c r="AF19" i="3"/>
  <c r="AG19" i="3" s="1"/>
  <c r="AF20" i="3"/>
  <c r="AG20" i="3" s="1"/>
  <c r="AF21" i="3"/>
  <c r="AG21" i="3" s="1"/>
  <c r="AF22" i="3"/>
  <c r="AG22" i="3" s="1"/>
  <c r="AF23" i="3"/>
  <c r="AG23" i="3" s="1"/>
  <c r="AF24" i="3"/>
  <c r="AG24" i="3" s="1"/>
  <c r="AF25" i="3"/>
  <c r="AG25" i="3" s="1"/>
  <c r="AF26" i="3"/>
  <c r="AG26" i="3" s="1"/>
  <c r="AF27" i="3"/>
  <c r="AG27" i="3" s="1"/>
  <c r="AF28" i="3"/>
  <c r="AG28" i="3" s="1"/>
  <c r="AF29" i="3"/>
  <c r="AG29" i="3" s="1"/>
  <c r="AF30" i="3"/>
  <c r="AG30" i="3" s="1"/>
  <c r="AF31" i="3"/>
  <c r="AG31" i="3" s="1"/>
  <c r="AF32" i="3"/>
  <c r="AG32" i="3" s="1"/>
  <c r="AF33" i="3"/>
  <c r="AG33" i="3" s="1"/>
  <c r="AF34" i="3"/>
  <c r="AG34" i="3" s="1"/>
  <c r="AF35" i="3"/>
  <c r="AG35" i="3" s="1"/>
  <c r="AF36" i="3"/>
  <c r="AG36" i="3" s="1"/>
  <c r="AF37" i="3"/>
  <c r="AG37" i="3" s="1"/>
  <c r="AF38" i="3"/>
  <c r="AG38" i="3" s="1"/>
  <c r="AF39" i="3"/>
  <c r="AG39" i="3" s="1"/>
  <c r="AF40" i="3"/>
  <c r="AG40" i="3" s="1"/>
  <c r="AF41" i="3"/>
  <c r="AG41" i="3" s="1"/>
  <c r="AF42" i="3"/>
  <c r="AG42" i="3" s="1"/>
  <c r="AF43" i="3"/>
  <c r="AG43" i="3" s="1"/>
  <c r="AF44" i="3"/>
  <c r="AG44" i="3" s="1"/>
  <c r="AF45" i="3"/>
  <c r="AG45" i="3" s="1"/>
  <c r="AF46" i="3"/>
  <c r="AG46" i="3" s="1"/>
  <c r="AF47" i="3"/>
  <c r="AG47" i="3" s="1"/>
  <c r="AF48" i="3"/>
  <c r="AG48" i="3" s="1"/>
  <c r="AF49" i="3"/>
  <c r="AG49" i="3" s="1"/>
  <c r="AF50" i="3"/>
  <c r="AG50" i="3" s="1"/>
  <c r="AF51" i="3"/>
  <c r="AG51" i="3" s="1"/>
  <c r="AF52" i="3"/>
  <c r="AG52" i="3" s="1"/>
  <c r="AF53" i="3"/>
  <c r="AG53" i="3" s="1"/>
  <c r="AF54" i="3"/>
  <c r="AG54" i="3" s="1"/>
  <c r="AF55" i="3"/>
  <c r="AG55" i="3" s="1"/>
  <c r="AF56" i="3"/>
  <c r="AG56" i="3" s="1"/>
  <c r="AF57" i="3"/>
  <c r="AG57" i="3" s="1"/>
  <c r="AF58" i="3"/>
  <c r="AG58" i="3" s="1"/>
  <c r="AF59" i="3"/>
  <c r="AG59" i="3" s="1"/>
  <c r="AF60" i="3"/>
  <c r="AG60" i="3" s="1"/>
  <c r="AF61" i="3"/>
  <c r="AG61" i="3" s="1"/>
  <c r="AF62" i="3"/>
  <c r="AG62" i="3" s="1"/>
  <c r="AF63" i="3"/>
  <c r="AG63" i="3" s="1"/>
  <c r="AF64" i="3"/>
  <c r="AG64" i="3" s="1"/>
  <c r="AF65" i="3"/>
  <c r="AG65" i="3" s="1"/>
  <c r="AF66" i="3"/>
  <c r="AG66" i="3" s="1"/>
  <c r="AF67" i="3"/>
  <c r="AG67" i="3" s="1"/>
  <c r="AF68" i="3"/>
  <c r="AG68" i="3" s="1"/>
  <c r="AF69" i="3"/>
  <c r="AG69" i="3" s="1"/>
  <c r="AF70" i="3"/>
  <c r="AG70" i="3" s="1"/>
  <c r="AF71" i="3"/>
  <c r="AG71" i="3" s="1"/>
  <c r="AF72" i="3"/>
  <c r="AG72" i="3" s="1"/>
  <c r="AF73" i="3"/>
  <c r="AG73" i="3" s="1"/>
  <c r="AF74" i="3"/>
  <c r="AG74" i="3" s="1"/>
  <c r="AF75" i="3"/>
  <c r="AG75" i="3" s="1"/>
  <c r="AF76" i="3"/>
  <c r="AG76" i="3" s="1"/>
  <c r="AF77" i="3"/>
  <c r="AG77" i="3" s="1"/>
  <c r="AF78" i="3"/>
  <c r="AG78" i="3" s="1"/>
  <c r="AF79" i="3"/>
  <c r="AG79" i="3" s="1"/>
  <c r="AF80" i="3"/>
  <c r="AG80" i="3" s="1"/>
  <c r="AF81" i="3"/>
  <c r="AG81" i="3" s="1"/>
  <c r="AF82" i="3"/>
  <c r="AG82" i="3" s="1"/>
  <c r="AF83" i="3"/>
  <c r="AG83" i="3" s="1"/>
  <c r="AF84" i="3"/>
  <c r="AG84" i="3" s="1"/>
  <c r="AF85" i="3"/>
  <c r="AG85" i="3" s="1"/>
  <c r="AF86" i="3"/>
  <c r="AG86" i="3" s="1"/>
  <c r="AF87" i="3"/>
  <c r="AG87" i="3" s="1"/>
  <c r="AF88" i="3"/>
  <c r="AG88" i="3" s="1"/>
  <c r="AF89" i="3"/>
  <c r="AG89" i="3" s="1"/>
  <c r="AF90" i="3"/>
  <c r="AG90" i="3" s="1"/>
  <c r="AF91" i="3"/>
  <c r="AG91" i="3" s="1"/>
  <c r="AF92" i="3"/>
  <c r="AG92" i="3" s="1"/>
  <c r="AF93" i="3"/>
  <c r="AG93" i="3" s="1"/>
  <c r="AF94" i="3"/>
  <c r="AG94" i="3" s="1"/>
  <c r="AF95" i="3"/>
  <c r="AG95" i="3" s="1"/>
  <c r="AF96" i="3"/>
  <c r="AG96" i="3" s="1"/>
  <c r="AF97" i="3"/>
  <c r="AG97" i="3" s="1"/>
  <c r="AF98" i="3"/>
  <c r="AG98" i="3" s="1"/>
  <c r="AF99" i="3"/>
  <c r="AG99" i="3" s="1"/>
  <c r="AF100" i="3"/>
  <c r="AG100" i="3" s="1"/>
  <c r="AF101" i="3"/>
  <c r="AG101" i="3" s="1"/>
  <c r="AF102" i="3"/>
  <c r="AG102" i="3" s="1"/>
  <c r="AF103" i="3"/>
  <c r="AG103" i="3" s="1"/>
  <c r="AF104" i="3"/>
  <c r="AG104" i="3" s="1"/>
  <c r="AF105" i="3"/>
  <c r="AG105" i="3" s="1"/>
  <c r="AF106" i="3"/>
  <c r="AG106" i="3" s="1"/>
  <c r="AF107" i="3"/>
  <c r="AG107" i="3" s="1"/>
  <c r="AF108" i="3"/>
  <c r="AG108" i="3" s="1"/>
  <c r="AF109" i="3"/>
  <c r="AG109" i="3" s="1"/>
  <c r="AF110" i="3"/>
  <c r="AG110" i="3" s="1"/>
  <c r="AF111" i="3"/>
  <c r="AG111" i="3" s="1"/>
  <c r="AF112" i="3"/>
  <c r="AG112" i="3" s="1"/>
  <c r="AF113" i="3"/>
  <c r="AG113" i="3" s="1"/>
  <c r="AF114" i="3"/>
  <c r="AG114" i="3" s="1"/>
  <c r="AF115" i="3"/>
  <c r="AG115" i="3" s="1"/>
  <c r="AF116" i="3"/>
  <c r="AG116" i="3" s="1"/>
  <c r="AF117" i="3"/>
  <c r="AG117" i="3" s="1"/>
  <c r="AF118" i="3"/>
  <c r="AG118" i="3" s="1"/>
  <c r="AF119" i="3"/>
  <c r="AG119" i="3" s="1"/>
  <c r="AF120" i="3"/>
  <c r="AG120" i="3" s="1"/>
  <c r="AF121" i="3"/>
  <c r="AG121" i="3" s="1"/>
  <c r="AF122" i="3"/>
  <c r="AG122" i="3" s="1"/>
  <c r="AF123" i="3"/>
  <c r="AG123" i="3" s="1"/>
  <c r="AF124" i="3"/>
  <c r="AG124" i="3" s="1"/>
  <c r="AF125" i="3"/>
  <c r="AG125" i="3" s="1"/>
  <c r="AF126" i="3"/>
  <c r="AG126" i="3" s="1"/>
  <c r="AF127" i="3"/>
  <c r="AG127" i="3" s="1"/>
  <c r="AF128" i="3"/>
  <c r="AG128" i="3" s="1"/>
  <c r="AF129" i="3"/>
  <c r="AG129" i="3" s="1"/>
  <c r="AF130" i="3"/>
  <c r="AG130" i="3" s="1"/>
  <c r="AF131" i="3"/>
  <c r="AG131" i="3" s="1"/>
  <c r="AF132" i="3"/>
  <c r="AG132" i="3" s="1"/>
  <c r="AF133" i="3"/>
  <c r="AG133" i="3" s="1"/>
  <c r="AF134" i="3"/>
  <c r="AG134" i="3" s="1"/>
  <c r="AF135" i="3"/>
  <c r="AG135" i="3" s="1"/>
  <c r="AF136" i="3"/>
  <c r="AG136" i="3" s="1"/>
  <c r="AF137" i="3"/>
  <c r="AG137" i="3" s="1"/>
  <c r="AF138" i="3"/>
  <c r="AG138" i="3" s="1"/>
  <c r="AF139" i="3"/>
  <c r="AG139" i="3" s="1"/>
  <c r="AF140" i="3"/>
  <c r="AG140" i="3" s="1"/>
  <c r="AF141" i="3"/>
  <c r="AG141" i="3" s="1"/>
  <c r="AF142" i="3"/>
  <c r="AG142" i="3" s="1"/>
  <c r="AF143" i="3"/>
  <c r="AG143" i="3" s="1"/>
  <c r="AF144" i="3"/>
  <c r="AG144" i="3" s="1"/>
  <c r="AF145" i="3"/>
  <c r="AG145" i="3" s="1"/>
  <c r="AF146" i="3"/>
  <c r="AG146" i="3" s="1"/>
  <c r="AF147" i="3"/>
  <c r="AG147" i="3" s="1"/>
  <c r="AF148" i="3"/>
  <c r="AG148" i="3" s="1"/>
  <c r="AF149" i="3"/>
  <c r="AG149" i="3" s="1"/>
  <c r="AF150" i="3"/>
  <c r="AG150" i="3" s="1"/>
  <c r="AF151" i="3"/>
  <c r="AG151" i="3" s="1"/>
  <c r="AF152" i="3"/>
  <c r="AG152" i="3" s="1"/>
  <c r="AF153" i="3"/>
  <c r="AG153" i="3" s="1"/>
  <c r="AF154" i="3"/>
  <c r="AG154" i="3" s="1"/>
  <c r="AF155" i="3"/>
  <c r="AG155" i="3" s="1"/>
  <c r="AF156" i="3"/>
  <c r="AG156" i="3" s="1"/>
  <c r="AF157" i="3"/>
  <c r="AG157" i="3" s="1"/>
  <c r="AF158" i="3"/>
  <c r="AG158" i="3" s="1"/>
  <c r="AF159" i="3"/>
  <c r="AG159" i="3" s="1"/>
  <c r="AF160" i="3"/>
  <c r="AG160" i="3" s="1"/>
  <c r="AF161" i="3"/>
  <c r="AG161" i="3" s="1"/>
  <c r="AF162" i="3"/>
  <c r="AG162" i="3" s="1"/>
  <c r="AF163" i="3"/>
  <c r="AG163" i="3" s="1"/>
  <c r="AF164" i="3"/>
  <c r="AG164" i="3" s="1"/>
  <c r="AF165" i="3"/>
  <c r="AG165" i="3" s="1"/>
  <c r="AF166" i="3"/>
  <c r="AG166" i="3" s="1"/>
  <c r="AF167" i="3"/>
  <c r="AG167" i="3" s="1"/>
  <c r="AF168" i="3"/>
  <c r="AG168" i="3" s="1"/>
  <c r="AF169" i="3"/>
  <c r="AG169" i="3" s="1"/>
  <c r="AF170" i="3"/>
  <c r="AG170" i="3" s="1"/>
  <c r="AF171" i="3"/>
  <c r="AG171" i="3" s="1"/>
  <c r="AF172" i="3"/>
  <c r="AG172" i="3" s="1"/>
  <c r="AF173" i="3"/>
  <c r="AG173" i="3" s="1"/>
  <c r="AF174" i="3"/>
  <c r="AG174" i="3" s="1"/>
  <c r="AF175" i="3"/>
  <c r="AG175" i="3" s="1"/>
  <c r="AF176" i="3"/>
  <c r="AG176" i="3" s="1"/>
  <c r="AF177" i="3"/>
  <c r="AG177" i="3" s="1"/>
  <c r="AF178" i="3"/>
  <c r="AG178" i="3" s="1"/>
  <c r="AF179" i="3"/>
  <c r="AG179" i="3" s="1"/>
  <c r="AF180" i="3"/>
  <c r="AG180" i="3" s="1"/>
  <c r="AF181" i="3"/>
  <c r="AG181" i="3" s="1"/>
  <c r="AF182" i="3"/>
  <c r="AG182" i="3" s="1"/>
  <c r="AF183" i="3"/>
  <c r="AG183" i="3" s="1"/>
  <c r="AF184" i="3"/>
  <c r="AG184" i="3" s="1"/>
  <c r="AF185" i="3"/>
  <c r="AG185" i="3" s="1"/>
  <c r="AF186" i="3"/>
  <c r="AG186" i="3" s="1"/>
  <c r="AF187" i="3"/>
  <c r="AG187" i="3" s="1"/>
  <c r="AF188" i="3"/>
  <c r="AG188" i="3" s="1"/>
  <c r="AF189" i="3"/>
  <c r="AG189" i="3" s="1"/>
  <c r="AF190" i="3"/>
  <c r="AG190" i="3" s="1"/>
  <c r="AF191" i="3"/>
  <c r="AG191" i="3" s="1"/>
  <c r="AF192" i="3"/>
  <c r="AG192" i="3" s="1"/>
  <c r="AF193" i="3"/>
  <c r="AG193" i="3" s="1"/>
  <c r="AF194" i="3"/>
  <c r="AG194" i="3" s="1"/>
  <c r="AF195" i="3"/>
  <c r="AG195" i="3" s="1"/>
  <c r="AF196" i="3"/>
  <c r="AG196" i="3" s="1"/>
  <c r="AF197" i="3"/>
  <c r="AG197" i="3" s="1"/>
  <c r="AF198" i="3"/>
  <c r="AG198" i="3" s="1"/>
  <c r="AF199" i="3"/>
  <c r="AG199" i="3" s="1"/>
  <c r="AF200" i="3"/>
  <c r="AG200" i="3" s="1"/>
  <c r="AF201" i="3"/>
  <c r="AG201" i="3" s="1"/>
  <c r="AF202" i="3"/>
  <c r="AG202" i="3" s="1"/>
  <c r="AF203" i="3"/>
  <c r="AG203" i="3" s="1"/>
  <c r="AF204" i="3"/>
  <c r="AG204" i="3" s="1"/>
  <c r="AF205" i="3"/>
  <c r="AG205" i="3" s="1"/>
  <c r="AF206" i="3"/>
  <c r="AG206" i="3" s="1"/>
  <c r="AF207" i="3"/>
  <c r="AG207" i="3" s="1"/>
  <c r="AF208" i="3"/>
  <c r="AG208" i="3" s="1"/>
  <c r="AF209" i="3"/>
  <c r="AG209" i="3" s="1"/>
  <c r="AF210" i="3"/>
  <c r="AG210" i="3" s="1"/>
  <c r="AF211" i="3"/>
  <c r="AG211" i="3" s="1"/>
  <c r="AF212" i="3"/>
  <c r="AG212" i="3" s="1"/>
  <c r="AF213" i="3"/>
  <c r="AG213" i="3" s="1"/>
  <c r="AF214" i="3"/>
  <c r="AG214" i="3" s="1"/>
  <c r="AF215" i="3"/>
  <c r="AG215" i="3" s="1"/>
  <c r="AF216" i="3"/>
  <c r="AG216" i="3" s="1"/>
  <c r="AF217" i="3"/>
  <c r="AG217" i="3" s="1"/>
  <c r="AF218" i="3"/>
  <c r="AG218" i="3" s="1"/>
  <c r="AF219" i="3"/>
  <c r="AG219" i="3" s="1"/>
  <c r="AF220" i="3"/>
  <c r="AG220" i="3" s="1"/>
  <c r="AF221" i="3"/>
  <c r="AG221" i="3" s="1"/>
  <c r="AF222" i="3"/>
  <c r="AG222" i="3" s="1"/>
  <c r="AF223" i="3"/>
  <c r="AG223" i="3" s="1"/>
  <c r="AF224" i="3"/>
  <c r="AG224" i="3" s="1"/>
  <c r="AF225" i="3"/>
  <c r="AG225" i="3" s="1"/>
  <c r="AF226" i="3"/>
  <c r="AG226" i="3" s="1"/>
  <c r="AF227" i="3"/>
  <c r="AG227" i="3" s="1"/>
  <c r="AF228" i="3"/>
  <c r="AG228" i="3" s="1"/>
  <c r="AF229" i="3"/>
  <c r="AG229" i="3" s="1"/>
  <c r="AF230" i="3"/>
  <c r="AG230" i="3" s="1"/>
  <c r="AF231" i="3"/>
  <c r="AG231" i="3" s="1"/>
  <c r="AF232" i="3"/>
  <c r="AG232" i="3" s="1"/>
  <c r="AF233" i="3"/>
  <c r="AG233" i="3" s="1"/>
  <c r="AF234" i="3"/>
  <c r="AG234" i="3" s="1"/>
  <c r="AF235" i="3"/>
  <c r="AG235" i="3" s="1"/>
  <c r="AF236" i="3"/>
  <c r="AG236" i="3" s="1"/>
  <c r="AF237" i="3"/>
  <c r="AG237" i="3" s="1"/>
  <c r="AF238" i="3"/>
  <c r="AG238" i="3" s="1"/>
  <c r="AF239" i="3"/>
  <c r="AG239" i="3" s="1"/>
  <c r="AF240" i="3"/>
  <c r="AG240" i="3" s="1"/>
  <c r="AF241" i="3"/>
  <c r="AG241" i="3" s="1"/>
  <c r="AF242" i="3"/>
  <c r="AG242" i="3" s="1"/>
  <c r="AF243" i="3"/>
  <c r="AG243" i="3" s="1"/>
  <c r="AF244" i="3"/>
  <c r="AG244" i="3" s="1"/>
  <c r="AF245" i="3"/>
  <c r="AG245" i="3" s="1"/>
  <c r="AF246" i="3"/>
  <c r="AG246" i="3" s="1"/>
  <c r="AF247" i="3"/>
  <c r="AG247" i="3" s="1"/>
  <c r="AF248" i="3"/>
  <c r="AG248" i="3" s="1"/>
  <c r="AF249" i="3"/>
  <c r="AG249" i="3" s="1"/>
  <c r="AF250" i="3"/>
  <c r="AG250" i="3" s="1"/>
  <c r="AF251" i="3"/>
  <c r="AG251" i="3" s="1"/>
  <c r="AF252" i="3"/>
  <c r="AG252" i="3" s="1"/>
  <c r="AF253" i="3"/>
  <c r="AG253" i="3" s="1"/>
  <c r="AF254" i="3"/>
  <c r="AG254" i="3" s="1"/>
  <c r="AF255" i="3"/>
  <c r="AG255" i="3" s="1"/>
  <c r="AF256" i="3"/>
  <c r="AG256" i="3" s="1"/>
  <c r="AF257" i="3"/>
  <c r="AG257" i="3" s="1"/>
  <c r="AF258" i="3"/>
  <c r="AG258" i="3" s="1"/>
  <c r="AF259" i="3"/>
  <c r="AG259" i="3" s="1"/>
  <c r="AF260" i="3"/>
  <c r="AG260" i="3" s="1"/>
  <c r="AF261" i="3"/>
  <c r="AG261" i="3" s="1"/>
  <c r="AF262" i="3"/>
  <c r="AG262" i="3" s="1"/>
  <c r="AF263" i="3"/>
  <c r="AG263" i="3" s="1"/>
  <c r="AF264" i="3"/>
  <c r="AG264" i="3" s="1"/>
  <c r="AF265" i="3"/>
  <c r="AG265" i="3" s="1"/>
  <c r="AF266" i="3"/>
  <c r="AG266" i="3" s="1"/>
  <c r="AF267" i="3"/>
  <c r="AG267" i="3" s="1"/>
  <c r="AF268" i="3"/>
  <c r="AG268" i="3" s="1"/>
  <c r="AF269" i="3"/>
  <c r="AG269" i="3" s="1"/>
  <c r="AF270" i="3"/>
  <c r="AG270" i="3" s="1"/>
  <c r="AF271" i="3"/>
  <c r="AG271" i="3" s="1"/>
  <c r="AF272" i="3"/>
  <c r="AG272" i="3" s="1"/>
  <c r="AF273" i="3"/>
  <c r="AG273" i="3" s="1"/>
  <c r="AF274" i="3"/>
  <c r="AG274" i="3" s="1"/>
  <c r="AF275" i="3"/>
  <c r="AG275" i="3" s="1"/>
  <c r="AF276" i="3"/>
  <c r="AG276" i="3" s="1"/>
  <c r="AF277" i="3"/>
  <c r="AG277" i="3" s="1"/>
  <c r="AF278" i="3"/>
  <c r="AG278" i="3" s="1"/>
  <c r="AF279" i="3"/>
  <c r="AG279" i="3" s="1"/>
  <c r="AF280" i="3"/>
  <c r="AG280" i="3" s="1"/>
  <c r="AF281" i="3"/>
  <c r="AG281" i="3" s="1"/>
  <c r="AF282" i="3"/>
  <c r="AG282" i="3" s="1"/>
  <c r="AF283" i="3"/>
  <c r="AG283" i="3" s="1"/>
  <c r="AF284" i="3"/>
  <c r="AG284" i="3" s="1"/>
  <c r="AF285" i="3"/>
  <c r="AG285" i="3" s="1"/>
  <c r="AF286" i="3"/>
  <c r="AG286" i="3" s="1"/>
  <c r="AF287" i="3"/>
  <c r="AG287" i="3" s="1"/>
  <c r="AF288" i="3"/>
  <c r="AG288" i="3" s="1"/>
  <c r="AF289" i="3"/>
  <c r="AG289" i="3" s="1"/>
  <c r="AF290" i="3"/>
  <c r="AG290" i="3" s="1"/>
  <c r="AF291" i="3"/>
  <c r="AG291" i="3" s="1"/>
  <c r="AF292" i="3"/>
  <c r="AG292" i="3" s="1"/>
  <c r="AF293" i="3"/>
  <c r="AG293" i="3" s="1"/>
  <c r="AF294" i="3"/>
  <c r="AG294" i="3" s="1"/>
  <c r="AF295" i="3"/>
  <c r="AG295" i="3" s="1"/>
  <c r="AF296" i="3"/>
  <c r="AG296" i="3" s="1"/>
  <c r="AF297" i="3"/>
  <c r="AG297" i="3" s="1"/>
  <c r="AF298" i="3"/>
  <c r="AG298" i="3" s="1"/>
  <c r="AF299" i="3"/>
  <c r="AG299" i="3" s="1"/>
  <c r="AF300" i="3"/>
  <c r="AG300" i="3" s="1"/>
  <c r="AF301" i="3"/>
  <c r="AG301" i="3" s="1"/>
  <c r="AF302" i="3"/>
  <c r="AG302" i="3" s="1"/>
  <c r="AF303" i="3"/>
  <c r="AG303" i="3" s="1"/>
  <c r="AF304" i="3"/>
  <c r="AG304" i="3" s="1"/>
  <c r="AF305" i="3"/>
  <c r="AG305" i="3" s="1"/>
  <c r="AF306" i="3"/>
  <c r="AG306" i="3" s="1"/>
  <c r="AF307" i="3"/>
  <c r="AG307" i="3" s="1"/>
  <c r="AF308" i="3"/>
  <c r="AG308" i="3" s="1"/>
  <c r="AF309" i="3"/>
  <c r="AG309" i="3" s="1"/>
  <c r="AF310" i="3"/>
  <c r="AG310" i="3" s="1"/>
  <c r="AF311" i="3"/>
  <c r="AG311" i="3" s="1"/>
  <c r="AF312" i="3"/>
  <c r="AG312" i="3" s="1"/>
  <c r="AF313" i="3"/>
  <c r="AG313" i="3" s="1"/>
  <c r="AF314" i="3"/>
  <c r="AG314" i="3" s="1"/>
  <c r="AF315" i="3"/>
  <c r="AG315" i="3" s="1"/>
  <c r="AF316" i="3"/>
  <c r="AG316" i="3" s="1"/>
  <c r="AF317" i="3"/>
  <c r="AG317" i="3" s="1"/>
  <c r="AF318" i="3"/>
  <c r="AG318" i="3" s="1"/>
  <c r="AF319" i="3"/>
  <c r="AG319" i="3" s="1"/>
  <c r="AF320" i="3"/>
  <c r="AG320" i="3" s="1"/>
  <c r="AF321" i="3"/>
  <c r="AG321" i="3" s="1"/>
  <c r="AF322" i="3"/>
  <c r="AG322" i="3" s="1"/>
  <c r="AF323" i="3"/>
  <c r="AG323" i="3" s="1"/>
  <c r="AF324" i="3"/>
  <c r="AG324" i="3" s="1"/>
  <c r="AF325" i="3"/>
  <c r="AG325" i="3" s="1"/>
  <c r="AF326" i="3"/>
  <c r="AG326" i="3" s="1"/>
  <c r="AF327" i="3"/>
  <c r="AG327" i="3" s="1"/>
  <c r="AF328" i="3"/>
  <c r="AG328" i="3" s="1"/>
  <c r="AF329" i="3"/>
  <c r="AG329" i="3" s="1"/>
  <c r="AF330" i="3"/>
  <c r="AG330" i="3" s="1"/>
  <c r="AF331" i="3"/>
  <c r="AG331" i="3" s="1"/>
  <c r="AF332" i="3"/>
  <c r="AG332" i="3" s="1"/>
  <c r="AF333" i="3"/>
  <c r="AG333" i="3" s="1"/>
  <c r="AF334" i="3"/>
  <c r="AG334" i="3" s="1"/>
  <c r="AF335" i="3"/>
  <c r="AG335" i="3" s="1"/>
  <c r="AF336" i="3"/>
  <c r="AG336" i="3" s="1"/>
  <c r="AF337" i="3"/>
  <c r="AG337" i="3" s="1"/>
  <c r="AF338" i="3"/>
  <c r="AG338" i="3" s="1"/>
  <c r="AF339" i="3"/>
  <c r="AG339" i="3" s="1"/>
  <c r="AF340" i="3"/>
  <c r="AG340" i="3" s="1"/>
  <c r="AF341" i="3"/>
  <c r="AG341" i="3" s="1"/>
  <c r="AF342" i="3"/>
  <c r="AG342" i="3" s="1"/>
  <c r="AF343" i="3"/>
  <c r="AG343" i="3" s="1"/>
  <c r="AF344" i="3"/>
  <c r="AG344" i="3" s="1"/>
  <c r="AF345" i="3"/>
  <c r="AG345" i="3" s="1"/>
  <c r="AF346" i="3"/>
  <c r="AG346" i="3" s="1"/>
  <c r="AF347" i="3"/>
  <c r="AG347" i="3" s="1"/>
  <c r="AF348" i="3"/>
  <c r="AG348" i="3" s="1"/>
  <c r="AF349" i="3"/>
  <c r="AG349" i="3" s="1"/>
  <c r="AF350" i="3"/>
  <c r="AG350" i="3" s="1"/>
  <c r="AF351" i="3"/>
  <c r="AG351" i="3" s="1"/>
  <c r="AF352" i="3"/>
  <c r="AG352" i="3" s="1"/>
  <c r="AF353" i="3"/>
  <c r="AG353" i="3" s="1"/>
  <c r="AF354" i="3"/>
  <c r="AG354" i="3" s="1"/>
  <c r="AF355" i="3"/>
  <c r="AG355" i="3" s="1"/>
  <c r="AF356" i="3"/>
  <c r="AG356" i="3" s="1"/>
  <c r="AF357" i="3"/>
  <c r="AG357" i="3" s="1"/>
  <c r="AF358" i="3"/>
  <c r="AG358" i="3" s="1"/>
  <c r="AF359" i="3"/>
  <c r="AG359" i="3" s="1"/>
  <c r="AF360" i="3"/>
  <c r="AG360" i="3" s="1"/>
  <c r="AF361" i="3"/>
  <c r="AG361" i="3" s="1"/>
  <c r="AF362" i="3"/>
  <c r="AG362" i="3" s="1"/>
  <c r="AF363" i="3"/>
  <c r="AG363" i="3" s="1"/>
  <c r="AF364" i="3"/>
  <c r="AG364" i="3" s="1"/>
  <c r="AF365" i="3"/>
  <c r="AG365" i="3" s="1"/>
  <c r="AF366" i="3"/>
  <c r="AG366" i="3" s="1"/>
  <c r="AF367" i="3"/>
  <c r="AG367" i="3" s="1"/>
  <c r="AF368" i="3"/>
  <c r="AG368" i="3" s="1"/>
  <c r="AF369" i="3"/>
  <c r="AG369" i="3" s="1"/>
  <c r="AF370" i="3"/>
  <c r="AG370" i="3" s="1"/>
  <c r="AF371" i="3"/>
  <c r="AG371" i="3" s="1"/>
  <c r="AF372" i="3"/>
  <c r="AG372" i="3" s="1"/>
  <c r="AF373" i="3"/>
  <c r="AG373" i="3" s="1"/>
  <c r="AF374" i="3"/>
  <c r="AG374" i="3" s="1"/>
  <c r="AF375" i="3"/>
  <c r="AG375" i="3" s="1"/>
  <c r="AF376" i="3"/>
  <c r="AG376" i="3" s="1"/>
  <c r="AF377" i="3"/>
  <c r="AG377" i="3" s="1"/>
  <c r="AF378" i="3"/>
  <c r="AG378" i="3" s="1"/>
  <c r="AF379" i="3"/>
  <c r="AG379" i="3" s="1"/>
  <c r="AF380" i="3"/>
  <c r="AG380" i="3" s="1"/>
  <c r="AF381" i="3"/>
  <c r="AG381" i="3" s="1"/>
  <c r="AF382" i="3"/>
  <c r="AG382" i="3" s="1"/>
  <c r="AF383" i="3"/>
  <c r="AG383" i="3" s="1"/>
  <c r="AF384" i="3"/>
  <c r="AG384" i="3" s="1"/>
  <c r="AF385" i="3"/>
  <c r="AG385" i="3" s="1"/>
  <c r="AF386" i="3"/>
  <c r="AG386" i="3" s="1"/>
  <c r="AF387" i="3"/>
  <c r="AG387" i="3" s="1"/>
  <c r="AF388" i="3"/>
  <c r="AG388" i="3" s="1"/>
  <c r="AF389" i="3"/>
  <c r="AG389" i="3" s="1"/>
  <c r="AF390" i="3"/>
  <c r="AG390" i="3" s="1"/>
  <c r="AF391" i="3"/>
  <c r="AG391" i="3" s="1"/>
  <c r="AF392" i="3"/>
  <c r="AG392" i="3" s="1"/>
  <c r="AF393" i="3"/>
  <c r="AG393" i="3" s="1"/>
  <c r="AF394" i="3"/>
  <c r="AG394" i="3" s="1"/>
  <c r="AF395" i="3"/>
  <c r="AG395" i="3" s="1"/>
  <c r="AF396" i="3"/>
  <c r="AG396" i="3" s="1"/>
  <c r="AF397" i="3"/>
  <c r="AG397" i="3" s="1"/>
  <c r="AF398" i="3"/>
  <c r="AG398" i="3" s="1"/>
  <c r="AF399" i="3"/>
  <c r="AG399" i="3" s="1"/>
  <c r="AF400" i="3"/>
  <c r="AG400" i="3" s="1"/>
  <c r="AF401" i="3"/>
  <c r="AG401" i="3" s="1"/>
  <c r="AF402" i="3"/>
  <c r="AG402" i="3" s="1"/>
  <c r="AF403" i="3"/>
  <c r="AG403" i="3" s="1"/>
  <c r="AF404" i="3"/>
  <c r="AG404" i="3" s="1"/>
  <c r="AF405" i="3"/>
  <c r="AG405" i="3" s="1"/>
  <c r="AF406" i="3"/>
  <c r="AG406" i="3" s="1"/>
  <c r="AF407" i="3"/>
  <c r="AG407" i="3" s="1"/>
  <c r="AF408" i="3"/>
  <c r="AG408" i="3" s="1"/>
  <c r="AF409" i="3"/>
  <c r="AG409" i="3" s="1"/>
  <c r="AF410" i="3"/>
  <c r="AG410" i="3" s="1"/>
  <c r="AF411" i="3"/>
  <c r="AG411" i="3" s="1"/>
  <c r="AF412" i="3"/>
  <c r="AG412" i="3" s="1"/>
  <c r="AF413" i="3"/>
  <c r="AG413" i="3" s="1"/>
  <c r="AF414" i="3"/>
  <c r="AG414" i="3" s="1"/>
  <c r="AF415" i="3"/>
  <c r="AG415" i="3" s="1"/>
  <c r="AF416" i="3"/>
  <c r="AG416" i="3" s="1"/>
  <c r="AF417" i="3"/>
  <c r="AG417" i="3" s="1"/>
  <c r="AF418" i="3"/>
  <c r="AG418" i="3" s="1"/>
  <c r="AF419" i="3"/>
  <c r="AG419" i="3" s="1"/>
  <c r="AF420" i="3"/>
  <c r="AG420" i="3" s="1"/>
  <c r="AF421" i="3"/>
  <c r="AG421" i="3" s="1"/>
  <c r="AF422" i="3"/>
  <c r="AG422" i="3" s="1"/>
  <c r="AF423" i="3"/>
  <c r="AG423" i="3" s="1"/>
  <c r="AF424" i="3"/>
  <c r="AG424" i="3" s="1"/>
  <c r="AF425" i="3"/>
  <c r="AG425" i="3" s="1"/>
  <c r="AF426" i="3"/>
  <c r="AG426" i="3" s="1"/>
  <c r="AF427" i="3"/>
  <c r="AG427" i="3" s="1"/>
  <c r="AF428" i="3"/>
  <c r="AG428" i="3" s="1"/>
  <c r="AF429" i="3"/>
  <c r="AG429" i="3" s="1"/>
  <c r="AF430" i="3"/>
  <c r="AG430" i="3" s="1"/>
  <c r="AF431" i="3"/>
  <c r="AG431" i="3" s="1"/>
  <c r="AF432" i="3"/>
  <c r="AG432" i="3" s="1"/>
  <c r="AF433" i="3"/>
  <c r="AG433" i="3" s="1"/>
  <c r="AF434" i="3"/>
  <c r="AG434" i="3" s="1"/>
  <c r="AF435" i="3"/>
  <c r="AG435" i="3" s="1"/>
  <c r="AF436" i="3"/>
  <c r="AG436" i="3" s="1"/>
  <c r="AF437" i="3"/>
  <c r="AG437" i="3" s="1"/>
  <c r="AF438" i="3"/>
  <c r="AG438" i="3" s="1"/>
  <c r="AF439" i="3"/>
  <c r="AG439" i="3" s="1"/>
  <c r="AF440" i="3"/>
  <c r="AG440" i="3" s="1"/>
  <c r="AF441" i="3"/>
  <c r="AG441" i="3" s="1"/>
  <c r="AF442" i="3"/>
  <c r="AG442" i="3" s="1"/>
  <c r="AF443" i="3"/>
  <c r="AG443" i="3" s="1"/>
  <c r="AF444" i="3"/>
  <c r="AG444" i="3" s="1"/>
  <c r="AF445" i="3"/>
  <c r="AG445" i="3" s="1"/>
  <c r="AF446" i="3"/>
  <c r="AG446" i="3" s="1"/>
  <c r="AF447" i="3"/>
  <c r="AG447" i="3" s="1"/>
  <c r="AF448" i="3"/>
  <c r="AG448" i="3" s="1"/>
  <c r="AF449" i="3"/>
  <c r="AG449" i="3" s="1"/>
  <c r="AF450" i="3"/>
  <c r="AG450" i="3" s="1"/>
  <c r="AF451" i="3"/>
  <c r="AG451" i="3" s="1"/>
  <c r="AF452" i="3"/>
  <c r="AG452" i="3" s="1"/>
  <c r="AF453" i="3"/>
  <c r="AG453" i="3" s="1"/>
  <c r="AF454" i="3"/>
  <c r="AG454" i="3" s="1"/>
  <c r="AF455" i="3"/>
  <c r="AG455" i="3" s="1"/>
  <c r="AF456" i="3"/>
  <c r="AG456" i="3" s="1"/>
  <c r="AF457" i="3"/>
  <c r="AG457" i="3" s="1"/>
  <c r="AF458" i="3"/>
  <c r="AG458" i="3" s="1"/>
  <c r="AF459" i="3"/>
  <c r="AG459" i="3" s="1"/>
  <c r="AF460" i="3"/>
  <c r="AG460" i="3" s="1"/>
  <c r="AF461" i="3"/>
  <c r="AG461" i="3" s="1"/>
  <c r="AF462" i="3"/>
  <c r="AG462" i="3" s="1"/>
  <c r="AF463" i="3"/>
  <c r="AG463" i="3" s="1"/>
  <c r="AF464" i="3"/>
  <c r="AG464" i="3" s="1"/>
  <c r="AF465" i="3"/>
  <c r="AG465" i="3" s="1"/>
  <c r="AF466" i="3"/>
  <c r="AG466" i="3" s="1"/>
  <c r="AF467" i="3"/>
  <c r="AG467" i="3" s="1"/>
  <c r="AF468" i="3"/>
  <c r="AG468" i="3" s="1"/>
  <c r="AF469" i="3"/>
  <c r="AG469" i="3" s="1"/>
  <c r="AF470" i="3"/>
  <c r="AG470" i="3" s="1"/>
  <c r="AF471" i="3"/>
  <c r="AG471" i="3" s="1"/>
  <c r="AF472" i="3"/>
  <c r="AG472" i="3" s="1"/>
  <c r="AF473" i="3"/>
  <c r="AG473" i="3" s="1"/>
  <c r="AF474" i="3"/>
  <c r="AG474" i="3" s="1"/>
  <c r="AF475" i="3"/>
  <c r="AG475" i="3" s="1"/>
  <c r="AF476" i="3"/>
  <c r="AG476" i="3" s="1"/>
  <c r="AF477" i="3"/>
  <c r="AG477" i="3" s="1"/>
  <c r="AF478" i="3"/>
  <c r="AG478" i="3" s="1"/>
  <c r="AF479" i="3"/>
  <c r="AG479" i="3" s="1"/>
  <c r="AF480" i="3"/>
  <c r="AG480" i="3" s="1"/>
  <c r="AF481" i="3"/>
  <c r="AG481" i="3" s="1"/>
  <c r="AF482" i="3"/>
  <c r="AG482" i="3" s="1"/>
  <c r="AF483" i="3"/>
  <c r="AG483" i="3" s="1"/>
  <c r="AF484" i="3"/>
  <c r="AG484" i="3" s="1"/>
  <c r="AF485" i="3"/>
  <c r="AG485" i="3" s="1"/>
  <c r="AF486" i="3"/>
  <c r="AG486" i="3" s="1"/>
  <c r="AF487" i="3"/>
  <c r="AG487" i="3" s="1"/>
  <c r="AF488" i="3"/>
  <c r="AG488" i="3" s="1"/>
  <c r="AF489" i="3"/>
  <c r="AG489" i="3" s="1"/>
  <c r="AF490" i="3"/>
  <c r="AG490" i="3" s="1"/>
  <c r="AF491" i="3"/>
  <c r="AG491" i="3" s="1"/>
  <c r="AF492" i="3"/>
  <c r="AG492" i="3" s="1"/>
  <c r="AF493" i="3"/>
  <c r="AG493" i="3" s="1"/>
  <c r="AF494" i="3"/>
  <c r="AG494" i="3" s="1"/>
  <c r="AF495" i="3"/>
  <c r="AG495" i="3" s="1"/>
  <c r="AF496" i="3"/>
  <c r="AG496" i="3" s="1"/>
  <c r="AF497" i="3"/>
  <c r="AG497" i="3" s="1"/>
  <c r="AF498" i="3"/>
  <c r="AG498" i="3" s="1"/>
  <c r="AF499" i="3"/>
  <c r="AG499" i="3" s="1"/>
  <c r="AF500" i="3"/>
  <c r="AG500" i="3" s="1"/>
  <c r="AF501" i="3"/>
  <c r="AG501" i="3" s="1"/>
  <c r="AF502" i="3"/>
  <c r="AG502" i="3" s="1"/>
  <c r="AF503" i="3"/>
  <c r="AG503" i="3" s="1"/>
  <c r="AF504" i="3"/>
  <c r="AG504" i="3" s="1"/>
  <c r="AF505" i="3"/>
  <c r="AG505" i="3" s="1"/>
  <c r="AF506" i="3"/>
  <c r="AG506" i="3" s="1"/>
  <c r="AF507" i="3"/>
  <c r="AG507" i="3" s="1"/>
  <c r="AF508" i="3"/>
  <c r="AG508" i="3" s="1"/>
  <c r="AF509" i="3"/>
  <c r="AG509" i="3" s="1"/>
  <c r="AF510" i="3"/>
  <c r="AG510" i="3" s="1"/>
  <c r="AF511" i="3"/>
  <c r="AG511" i="3" s="1"/>
  <c r="AF512" i="3"/>
  <c r="AG512" i="3" s="1"/>
  <c r="AF513" i="3"/>
  <c r="AG513" i="3" s="1"/>
  <c r="AF514" i="3"/>
  <c r="AG514" i="3" s="1"/>
  <c r="AF515" i="3"/>
  <c r="AG515" i="3" s="1"/>
  <c r="AF516" i="3"/>
  <c r="AG516" i="3" s="1"/>
  <c r="AF517" i="3"/>
  <c r="AG517" i="3" s="1"/>
  <c r="AF518" i="3"/>
  <c r="AG518" i="3" s="1"/>
  <c r="AF519" i="3"/>
  <c r="AG519" i="3" s="1"/>
  <c r="AF520" i="3"/>
  <c r="AG520" i="3" s="1"/>
  <c r="AF521" i="3"/>
  <c r="AG521" i="3" s="1"/>
  <c r="AF522" i="3"/>
  <c r="AG522" i="3" s="1"/>
  <c r="AF523" i="3"/>
  <c r="AG523" i="3" s="1"/>
  <c r="AF524" i="3"/>
  <c r="AG524" i="3" s="1"/>
  <c r="AF525" i="3"/>
  <c r="AG525" i="3" s="1"/>
  <c r="AF526" i="3"/>
  <c r="AG526" i="3" s="1"/>
  <c r="AF527" i="3"/>
  <c r="AG527" i="3" s="1"/>
  <c r="AF528" i="3"/>
  <c r="AG528" i="3" s="1"/>
  <c r="AF529" i="3"/>
  <c r="AG529" i="3" s="1"/>
  <c r="AF530" i="3"/>
  <c r="AG530" i="3" s="1"/>
  <c r="AF531" i="3"/>
  <c r="AG531" i="3" s="1"/>
  <c r="AF532" i="3"/>
  <c r="AG532" i="3" s="1"/>
  <c r="AF533" i="3"/>
  <c r="AG533" i="3" s="1"/>
  <c r="AF534" i="3"/>
  <c r="AG534" i="3" s="1"/>
  <c r="AF535" i="3"/>
  <c r="AG535" i="3" s="1"/>
  <c r="AF536" i="3"/>
  <c r="AG536" i="3" s="1"/>
  <c r="AF537" i="3"/>
  <c r="AG537" i="3" s="1"/>
  <c r="AF538" i="3"/>
  <c r="AG538" i="3" s="1"/>
  <c r="AF539" i="3"/>
  <c r="AG539" i="3" s="1"/>
  <c r="AF540" i="3"/>
  <c r="AG540" i="3" s="1"/>
  <c r="AF541" i="3"/>
  <c r="AG541" i="3" s="1"/>
  <c r="AF542" i="3"/>
  <c r="AG542" i="3" s="1"/>
  <c r="AF543" i="3"/>
  <c r="AG543" i="3" s="1"/>
  <c r="AF544" i="3"/>
  <c r="AG544" i="3" s="1"/>
  <c r="AF545" i="3"/>
  <c r="AG545" i="3" s="1"/>
  <c r="AF546" i="3"/>
  <c r="AG546" i="3" s="1"/>
  <c r="AF547" i="3"/>
  <c r="AG547" i="3" s="1"/>
  <c r="AF548" i="3"/>
  <c r="AG548" i="3" s="1"/>
  <c r="AF549" i="3"/>
  <c r="AG549" i="3" s="1"/>
  <c r="AF550" i="3"/>
  <c r="AG550" i="3" s="1"/>
  <c r="AF551" i="3"/>
  <c r="AG551" i="3" s="1"/>
  <c r="AF552" i="3"/>
  <c r="AG552" i="3" s="1"/>
  <c r="AF553" i="3"/>
  <c r="AG553" i="3" s="1"/>
  <c r="AF554" i="3"/>
  <c r="AG554" i="3" s="1"/>
  <c r="AF556" i="3"/>
  <c r="AG556" i="3" s="1"/>
  <c r="AF557" i="3"/>
  <c r="AG557" i="3" s="1"/>
  <c r="AF558" i="3"/>
  <c r="AG558" i="3" s="1"/>
  <c r="AF559" i="3"/>
  <c r="AG559" i="3" s="1"/>
  <c r="AF560" i="3"/>
  <c r="AG560" i="3" s="1"/>
  <c r="AF561" i="3"/>
  <c r="AG561" i="3" s="1"/>
  <c r="AF562" i="3"/>
  <c r="AG562" i="3" s="1"/>
  <c r="AF563" i="3"/>
  <c r="AG563" i="3" s="1"/>
  <c r="AF564" i="3"/>
  <c r="AG564" i="3" s="1"/>
  <c r="AF565" i="3"/>
  <c r="AG565" i="3" s="1"/>
  <c r="AF566" i="3"/>
  <c r="AG566" i="3" s="1"/>
  <c r="AF567" i="3"/>
  <c r="AG567" i="3" s="1"/>
  <c r="AF568" i="3"/>
  <c r="AG568" i="3" s="1"/>
  <c r="AF569" i="3"/>
  <c r="AG569" i="3" s="1"/>
  <c r="AF570" i="3"/>
  <c r="AG570" i="3" s="1"/>
  <c r="AF571" i="3"/>
  <c r="AG571" i="3" s="1"/>
  <c r="AF572" i="3"/>
  <c r="AG572" i="3" s="1"/>
  <c r="AF573" i="3"/>
  <c r="AG573" i="3" s="1"/>
  <c r="AF2" i="3"/>
  <c r="AG2" i="3" s="1"/>
  <c r="AC3" i="3"/>
  <c r="AD3" i="3" s="1"/>
  <c r="AC4" i="3"/>
  <c r="AD4" i="3" s="1"/>
  <c r="AC5" i="3"/>
  <c r="AD5" i="3" s="1"/>
  <c r="AC6" i="3"/>
  <c r="AD6" i="3" s="1"/>
  <c r="AC7" i="3"/>
  <c r="AD7" i="3" s="1"/>
  <c r="AC8" i="3"/>
  <c r="AD8" i="3" s="1"/>
  <c r="AC9" i="3"/>
  <c r="AD9" i="3" s="1"/>
  <c r="AC10" i="3"/>
  <c r="AD10" i="3" s="1"/>
  <c r="AC11" i="3"/>
  <c r="AD11" i="3" s="1"/>
  <c r="AC12" i="3"/>
  <c r="AD12" i="3" s="1"/>
  <c r="AC13" i="3"/>
  <c r="AD13" i="3" s="1"/>
  <c r="AC14" i="3"/>
  <c r="AD14" i="3" s="1"/>
  <c r="AC15" i="3"/>
  <c r="AD15" i="3" s="1"/>
  <c r="AC16" i="3"/>
  <c r="AD16" i="3" s="1"/>
  <c r="AC17" i="3"/>
  <c r="AD17" i="3" s="1"/>
  <c r="AC18" i="3"/>
  <c r="AD18" i="3" s="1"/>
  <c r="AC19" i="3"/>
  <c r="AD19" i="3" s="1"/>
  <c r="AC20" i="3"/>
  <c r="AD20" i="3" s="1"/>
  <c r="AC21" i="3"/>
  <c r="AD21" i="3" s="1"/>
  <c r="AC22" i="3"/>
  <c r="AD22" i="3" s="1"/>
  <c r="AC23" i="3"/>
  <c r="AD23" i="3" s="1"/>
  <c r="AC24" i="3"/>
  <c r="AD24" i="3" s="1"/>
  <c r="AC25" i="3"/>
  <c r="AD25" i="3" s="1"/>
  <c r="AC26" i="3"/>
  <c r="AD26" i="3" s="1"/>
  <c r="AC27" i="3"/>
  <c r="AD27" i="3" s="1"/>
  <c r="AC28" i="3"/>
  <c r="AD28" i="3" s="1"/>
  <c r="AC29" i="3"/>
  <c r="AD29" i="3" s="1"/>
  <c r="AC30" i="3"/>
  <c r="AD30" i="3" s="1"/>
  <c r="AC31" i="3"/>
  <c r="AD31" i="3" s="1"/>
  <c r="AC32" i="3"/>
  <c r="AD32" i="3" s="1"/>
  <c r="AC33" i="3"/>
  <c r="AD33" i="3" s="1"/>
  <c r="AC34" i="3"/>
  <c r="AD34" i="3" s="1"/>
  <c r="AC35" i="3"/>
  <c r="AD35" i="3" s="1"/>
  <c r="AC36" i="3"/>
  <c r="AD36" i="3" s="1"/>
  <c r="AC37" i="3"/>
  <c r="AD37" i="3" s="1"/>
  <c r="AC38" i="3"/>
  <c r="AD38" i="3" s="1"/>
  <c r="AC39" i="3"/>
  <c r="AD39" i="3" s="1"/>
  <c r="AC40" i="3"/>
  <c r="AD40" i="3" s="1"/>
  <c r="AC41" i="3"/>
  <c r="AD41" i="3" s="1"/>
  <c r="AC42" i="3"/>
  <c r="AD42" i="3" s="1"/>
  <c r="AC43" i="3"/>
  <c r="AD43" i="3" s="1"/>
  <c r="AC44" i="3"/>
  <c r="AD44" i="3" s="1"/>
  <c r="AC45" i="3"/>
  <c r="AD45" i="3" s="1"/>
  <c r="AC46" i="3"/>
  <c r="AD46" i="3" s="1"/>
  <c r="AC47" i="3"/>
  <c r="AD47" i="3" s="1"/>
  <c r="AC48" i="3"/>
  <c r="AD48" i="3" s="1"/>
  <c r="AC49" i="3"/>
  <c r="AD49" i="3" s="1"/>
  <c r="AC50" i="3"/>
  <c r="AD50" i="3" s="1"/>
  <c r="AC51" i="3"/>
  <c r="AD51" i="3" s="1"/>
  <c r="AC52" i="3"/>
  <c r="AD52" i="3" s="1"/>
  <c r="AC53" i="3"/>
  <c r="AD53" i="3" s="1"/>
  <c r="AC54" i="3"/>
  <c r="AD54" i="3" s="1"/>
  <c r="AC55" i="3"/>
  <c r="AD55" i="3" s="1"/>
  <c r="AC56" i="3"/>
  <c r="AD56" i="3" s="1"/>
  <c r="AC57" i="3"/>
  <c r="AD57" i="3" s="1"/>
  <c r="AC58" i="3"/>
  <c r="AD58" i="3" s="1"/>
  <c r="AC59" i="3"/>
  <c r="AD59" i="3" s="1"/>
  <c r="AC60" i="3"/>
  <c r="AD60" i="3" s="1"/>
  <c r="AC61" i="3"/>
  <c r="AD61" i="3" s="1"/>
  <c r="AC62" i="3"/>
  <c r="AD62" i="3" s="1"/>
  <c r="AC63" i="3"/>
  <c r="AD63" i="3" s="1"/>
  <c r="AC64" i="3"/>
  <c r="AD64" i="3" s="1"/>
  <c r="AC65" i="3"/>
  <c r="AD65" i="3" s="1"/>
  <c r="AC66" i="3"/>
  <c r="AD66" i="3" s="1"/>
  <c r="AC67" i="3"/>
  <c r="AD67" i="3" s="1"/>
  <c r="AC68" i="3"/>
  <c r="AD68" i="3" s="1"/>
  <c r="AC69" i="3"/>
  <c r="AD69" i="3" s="1"/>
  <c r="AC70" i="3"/>
  <c r="AD70" i="3" s="1"/>
  <c r="AC71" i="3"/>
  <c r="AD71" i="3" s="1"/>
  <c r="AC72" i="3"/>
  <c r="AD72" i="3" s="1"/>
  <c r="AC73" i="3"/>
  <c r="AD73" i="3" s="1"/>
  <c r="AC74" i="3"/>
  <c r="AD74" i="3" s="1"/>
  <c r="AC75" i="3"/>
  <c r="AD75" i="3" s="1"/>
  <c r="AC76" i="3"/>
  <c r="AD76" i="3" s="1"/>
  <c r="AC77" i="3"/>
  <c r="AD77" i="3" s="1"/>
  <c r="AC78" i="3"/>
  <c r="AD78" i="3" s="1"/>
  <c r="AC79" i="3"/>
  <c r="AD79" i="3" s="1"/>
  <c r="AC80" i="3"/>
  <c r="AD80" i="3" s="1"/>
  <c r="AC81" i="3"/>
  <c r="AD81" i="3" s="1"/>
  <c r="AC82" i="3"/>
  <c r="AD82" i="3" s="1"/>
  <c r="AC83" i="3"/>
  <c r="AD83" i="3" s="1"/>
  <c r="AC84" i="3"/>
  <c r="AD84" i="3" s="1"/>
  <c r="AC85" i="3"/>
  <c r="AD85" i="3" s="1"/>
  <c r="AC86" i="3"/>
  <c r="AD86" i="3" s="1"/>
  <c r="AC87" i="3"/>
  <c r="AD87" i="3" s="1"/>
  <c r="AC88" i="3"/>
  <c r="AD88" i="3" s="1"/>
  <c r="AC89" i="3"/>
  <c r="AD89" i="3" s="1"/>
  <c r="AC90" i="3"/>
  <c r="AD90" i="3" s="1"/>
  <c r="AC91" i="3"/>
  <c r="AD91" i="3" s="1"/>
  <c r="AC92" i="3"/>
  <c r="AD92" i="3" s="1"/>
  <c r="AC93" i="3"/>
  <c r="AD93" i="3" s="1"/>
  <c r="AC94" i="3"/>
  <c r="AD94" i="3" s="1"/>
  <c r="AC95" i="3"/>
  <c r="AD95" i="3" s="1"/>
  <c r="AC96" i="3"/>
  <c r="AD96" i="3" s="1"/>
  <c r="AC97" i="3"/>
  <c r="AD97" i="3" s="1"/>
  <c r="AC98" i="3"/>
  <c r="AD98" i="3" s="1"/>
  <c r="AC99" i="3"/>
  <c r="AD99" i="3" s="1"/>
  <c r="AC100" i="3"/>
  <c r="AD100" i="3" s="1"/>
  <c r="AC101" i="3"/>
  <c r="AD101" i="3" s="1"/>
  <c r="AC102" i="3"/>
  <c r="AD102" i="3" s="1"/>
  <c r="AC103" i="3"/>
  <c r="AD103" i="3" s="1"/>
  <c r="AC104" i="3"/>
  <c r="AD104" i="3" s="1"/>
  <c r="AC105" i="3"/>
  <c r="AD105" i="3" s="1"/>
  <c r="AC106" i="3"/>
  <c r="AD106" i="3" s="1"/>
  <c r="AC107" i="3"/>
  <c r="AD107" i="3" s="1"/>
  <c r="AC108" i="3"/>
  <c r="AD108" i="3" s="1"/>
  <c r="AC109" i="3"/>
  <c r="AD109" i="3" s="1"/>
  <c r="AC110" i="3"/>
  <c r="AD110" i="3" s="1"/>
  <c r="AC111" i="3"/>
  <c r="AD111" i="3" s="1"/>
  <c r="AC112" i="3"/>
  <c r="AD112" i="3" s="1"/>
  <c r="AC113" i="3"/>
  <c r="AD113" i="3" s="1"/>
  <c r="AC114" i="3"/>
  <c r="AD114" i="3" s="1"/>
  <c r="AC115" i="3"/>
  <c r="AD115" i="3" s="1"/>
  <c r="AC116" i="3"/>
  <c r="AD116" i="3" s="1"/>
  <c r="AC117" i="3"/>
  <c r="AD117" i="3" s="1"/>
  <c r="AC118" i="3"/>
  <c r="AD118" i="3" s="1"/>
  <c r="AC119" i="3"/>
  <c r="AD119" i="3" s="1"/>
  <c r="AC120" i="3"/>
  <c r="AD120" i="3" s="1"/>
  <c r="AC121" i="3"/>
  <c r="AD121" i="3" s="1"/>
  <c r="AC122" i="3"/>
  <c r="AD122" i="3" s="1"/>
  <c r="AC123" i="3"/>
  <c r="AD123" i="3" s="1"/>
  <c r="AC124" i="3"/>
  <c r="AD124" i="3" s="1"/>
  <c r="AC125" i="3"/>
  <c r="AD125" i="3" s="1"/>
  <c r="AC126" i="3"/>
  <c r="AD126" i="3" s="1"/>
  <c r="AC127" i="3"/>
  <c r="AD127" i="3" s="1"/>
  <c r="AC128" i="3"/>
  <c r="AD128" i="3" s="1"/>
  <c r="AC129" i="3"/>
  <c r="AD129" i="3" s="1"/>
  <c r="AC130" i="3"/>
  <c r="AD130" i="3" s="1"/>
  <c r="AC131" i="3"/>
  <c r="AD131" i="3" s="1"/>
  <c r="AC132" i="3"/>
  <c r="AD132" i="3" s="1"/>
  <c r="AC133" i="3"/>
  <c r="AD133" i="3" s="1"/>
  <c r="AC134" i="3"/>
  <c r="AD134" i="3" s="1"/>
  <c r="AC135" i="3"/>
  <c r="AD135" i="3" s="1"/>
  <c r="AC136" i="3"/>
  <c r="AD136" i="3" s="1"/>
  <c r="AC137" i="3"/>
  <c r="AD137" i="3" s="1"/>
  <c r="AC138" i="3"/>
  <c r="AD138" i="3" s="1"/>
  <c r="AC139" i="3"/>
  <c r="AD139" i="3" s="1"/>
  <c r="AC140" i="3"/>
  <c r="AD140" i="3" s="1"/>
  <c r="AC141" i="3"/>
  <c r="AD141" i="3" s="1"/>
  <c r="AC142" i="3"/>
  <c r="AD142" i="3" s="1"/>
  <c r="AC143" i="3"/>
  <c r="AD143" i="3" s="1"/>
  <c r="AC144" i="3"/>
  <c r="AD144" i="3" s="1"/>
  <c r="AC145" i="3"/>
  <c r="AD145" i="3" s="1"/>
  <c r="AC146" i="3"/>
  <c r="AD146" i="3" s="1"/>
  <c r="AC147" i="3"/>
  <c r="AD147" i="3" s="1"/>
  <c r="AC148" i="3"/>
  <c r="AD148" i="3" s="1"/>
  <c r="AC149" i="3"/>
  <c r="AD149" i="3" s="1"/>
  <c r="AC150" i="3"/>
  <c r="AD150" i="3" s="1"/>
  <c r="AC151" i="3"/>
  <c r="AD151" i="3" s="1"/>
  <c r="AC152" i="3"/>
  <c r="AD152" i="3" s="1"/>
  <c r="AC153" i="3"/>
  <c r="AD153" i="3" s="1"/>
  <c r="AC154" i="3"/>
  <c r="AD154" i="3" s="1"/>
  <c r="AC155" i="3"/>
  <c r="AD155" i="3" s="1"/>
  <c r="AC156" i="3"/>
  <c r="AD156" i="3" s="1"/>
  <c r="AC157" i="3"/>
  <c r="AD157" i="3" s="1"/>
  <c r="AC158" i="3"/>
  <c r="AD158" i="3" s="1"/>
  <c r="AC159" i="3"/>
  <c r="AD159" i="3" s="1"/>
  <c r="AC160" i="3"/>
  <c r="AD160" i="3" s="1"/>
  <c r="AC161" i="3"/>
  <c r="AD161" i="3" s="1"/>
  <c r="AC162" i="3"/>
  <c r="AD162" i="3" s="1"/>
  <c r="AC163" i="3"/>
  <c r="AD163" i="3" s="1"/>
  <c r="AC164" i="3"/>
  <c r="AD164" i="3" s="1"/>
  <c r="AC165" i="3"/>
  <c r="AD165" i="3" s="1"/>
  <c r="AC166" i="3"/>
  <c r="AD166" i="3" s="1"/>
  <c r="AC167" i="3"/>
  <c r="AD167" i="3" s="1"/>
  <c r="AC168" i="3"/>
  <c r="AD168" i="3" s="1"/>
  <c r="AC169" i="3"/>
  <c r="AD169" i="3" s="1"/>
  <c r="AC170" i="3"/>
  <c r="AD170" i="3" s="1"/>
  <c r="AC171" i="3"/>
  <c r="AD171" i="3" s="1"/>
  <c r="AC172" i="3"/>
  <c r="AD172" i="3" s="1"/>
  <c r="AC173" i="3"/>
  <c r="AD173" i="3" s="1"/>
  <c r="AC174" i="3"/>
  <c r="AD174" i="3" s="1"/>
  <c r="AC175" i="3"/>
  <c r="AD175" i="3" s="1"/>
  <c r="AC176" i="3"/>
  <c r="AD176" i="3" s="1"/>
  <c r="AC177" i="3"/>
  <c r="AD177" i="3" s="1"/>
  <c r="AC178" i="3"/>
  <c r="AD178" i="3" s="1"/>
  <c r="AC179" i="3"/>
  <c r="AD179" i="3" s="1"/>
  <c r="AC180" i="3"/>
  <c r="AD180" i="3" s="1"/>
  <c r="AC181" i="3"/>
  <c r="AD181" i="3" s="1"/>
  <c r="AC182" i="3"/>
  <c r="AD182" i="3" s="1"/>
  <c r="AC183" i="3"/>
  <c r="AD183" i="3" s="1"/>
  <c r="AC184" i="3"/>
  <c r="AD184" i="3" s="1"/>
  <c r="AC185" i="3"/>
  <c r="AD185" i="3" s="1"/>
  <c r="AC186" i="3"/>
  <c r="AD186" i="3" s="1"/>
  <c r="AC187" i="3"/>
  <c r="AD187" i="3" s="1"/>
  <c r="AC188" i="3"/>
  <c r="AD188" i="3" s="1"/>
  <c r="AC189" i="3"/>
  <c r="AD189" i="3" s="1"/>
  <c r="AC190" i="3"/>
  <c r="AD190" i="3" s="1"/>
  <c r="AC191" i="3"/>
  <c r="AD191" i="3" s="1"/>
  <c r="AC192" i="3"/>
  <c r="AD192" i="3" s="1"/>
  <c r="AC193" i="3"/>
  <c r="AD193" i="3" s="1"/>
  <c r="AC194" i="3"/>
  <c r="AD194" i="3" s="1"/>
  <c r="AC195" i="3"/>
  <c r="AD195" i="3" s="1"/>
  <c r="AC196" i="3"/>
  <c r="AD196" i="3" s="1"/>
  <c r="AC197" i="3"/>
  <c r="AD197" i="3" s="1"/>
  <c r="AC198" i="3"/>
  <c r="AD198" i="3" s="1"/>
  <c r="AC199" i="3"/>
  <c r="AD199" i="3" s="1"/>
  <c r="AC200" i="3"/>
  <c r="AD200" i="3" s="1"/>
  <c r="AC201" i="3"/>
  <c r="AD201" i="3" s="1"/>
  <c r="AC202" i="3"/>
  <c r="AD202" i="3" s="1"/>
  <c r="AC203" i="3"/>
  <c r="AD203" i="3" s="1"/>
  <c r="AC204" i="3"/>
  <c r="AD204" i="3" s="1"/>
  <c r="AC205" i="3"/>
  <c r="AD205" i="3" s="1"/>
  <c r="AC206" i="3"/>
  <c r="AD206" i="3" s="1"/>
  <c r="AC207" i="3"/>
  <c r="AD207" i="3" s="1"/>
  <c r="AC208" i="3"/>
  <c r="AD208" i="3" s="1"/>
  <c r="AC209" i="3"/>
  <c r="AD209" i="3" s="1"/>
  <c r="AC210" i="3"/>
  <c r="AD210" i="3" s="1"/>
  <c r="AC211" i="3"/>
  <c r="AD211" i="3" s="1"/>
  <c r="AC212" i="3"/>
  <c r="AD212" i="3" s="1"/>
  <c r="AC213" i="3"/>
  <c r="AD213" i="3" s="1"/>
  <c r="AC214" i="3"/>
  <c r="AD214" i="3" s="1"/>
  <c r="AC215" i="3"/>
  <c r="AD215" i="3" s="1"/>
  <c r="AC216" i="3"/>
  <c r="AD216" i="3" s="1"/>
  <c r="AC217" i="3"/>
  <c r="AD217" i="3" s="1"/>
  <c r="AC218" i="3"/>
  <c r="AD218" i="3" s="1"/>
  <c r="AC219" i="3"/>
  <c r="AD219" i="3" s="1"/>
  <c r="AC220" i="3"/>
  <c r="AD220" i="3" s="1"/>
  <c r="AC221" i="3"/>
  <c r="AD221" i="3" s="1"/>
  <c r="AC222" i="3"/>
  <c r="AD222" i="3" s="1"/>
  <c r="AC223" i="3"/>
  <c r="AD223" i="3" s="1"/>
  <c r="AC224" i="3"/>
  <c r="AD224" i="3" s="1"/>
  <c r="AC225" i="3"/>
  <c r="AD225" i="3" s="1"/>
  <c r="AC226" i="3"/>
  <c r="AD226" i="3" s="1"/>
  <c r="AC227" i="3"/>
  <c r="AD227" i="3" s="1"/>
  <c r="AC228" i="3"/>
  <c r="AD228" i="3" s="1"/>
  <c r="AC229" i="3"/>
  <c r="AD229" i="3" s="1"/>
  <c r="AC230" i="3"/>
  <c r="AD230" i="3" s="1"/>
  <c r="AC231" i="3"/>
  <c r="AD231" i="3" s="1"/>
  <c r="AC232" i="3"/>
  <c r="AD232" i="3" s="1"/>
  <c r="AC233" i="3"/>
  <c r="AD233" i="3" s="1"/>
  <c r="AC234" i="3"/>
  <c r="AD234" i="3" s="1"/>
  <c r="AC235" i="3"/>
  <c r="AD235" i="3" s="1"/>
  <c r="AC236" i="3"/>
  <c r="AD236" i="3" s="1"/>
  <c r="AC237" i="3"/>
  <c r="AD237" i="3" s="1"/>
  <c r="AC238" i="3"/>
  <c r="AD238" i="3" s="1"/>
  <c r="AC239" i="3"/>
  <c r="AD239" i="3" s="1"/>
  <c r="AC240" i="3"/>
  <c r="AD240" i="3" s="1"/>
  <c r="AC241" i="3"/>
  <c r="AD241" i="3" s="1"/>
  <c r="AC242" i="3"/>
  <c r="AD242" i="3" s="1"/>
  <c r="AC243" i="3"/>
  <c r="AD243" i="3" s="1"/>
  <c r="AC244" i="3"/>
  <c r="AD244" i="3" s="1"/>
  <c r="AC245" i="3"/>
  <c r="AD245" i="3" s="1"/>
  <c r="AC246" i="3"/>
  <c r="AD246" i="3" s="1"/>
  <c r="AC247" i="3"/>
  <c r="AD247" i="3" s="1"/>
  <c r="AC248" i="3"/>
  <c r="AD248" i="3" s="1"/>
  <c r="AC249" i="3"/>
  <c r="AD249" i="3" s="1"/>
  <c r="AC250" i="3"/>
  <c r="AD250" i="3" s="1"/>
  <c r="AC251" i="3"/>
  <c r="AD251" i="3" s="1"/>
  <c r="AC252" i="3"/>
  <c r="AD252" i="3" s="1"/>
  <c r="AC253" i="3"/>
  <c r="AD253" i="3" s="1"/>
  <c r="AC254" i="3"/>
  <c r="AD254" i="3" s="1"/>
  <c r="AC255" i="3"/>
  <c r="AD255" i="3" s="1"/>
  <c r="AC256" i="3"/>
  <c r="AD256" i="3" s="1"/>
  <c r="AC257" i="3"/>
  <c r="AD257" i="3" s="1"/>
  <c r="AC258" i="3"/>
  <c r="AD258" i="3" s="1"/>
  <c r="AC259" i="3"/>
  <c r="AD259" i="3" s="1"/>
  <c r="AC260" i="3"/>
  <c r="AD260" i="3" s="1"/>
  <c r="AC261" i="3"/>
  <c r="AD261" i="3" s="1"/>
  <c r="AC262" i="3"/>
  <c r="AD262" i="3" s="1"/>
  <c r="AC263" i="3"/>
  <c r="AD263" i="3" s="1"/>
  <c r="AC264" i="3"/>
  <c r="AD264" i="3" s="1"/>
  <c r="AC265" i="3"/>
  <c r="AD265" i="3" s="1"/>
  <c r="AC266" i="3"/>
  <c r="AD266" i="3" s="1"/>
  <c r="AC267" i="3"/>
  <c r="AD267" i="3" s="1"/>
  <c r="AC268" i="3"/>
  <c r="AD268" i="3" s="1"/>
  <c r="AC269" i="3"/>
  <c r="AD269" i="3" s="1"/>
  <c r="AC270" i="3"/>
  <c r="AD270" i="3" s="1"/>
  <c r="AC271" i="3"/>
  <c r="AD271" i="3" s="1"/>
  <c r="AC272" i="3"/>
  <c r="AD272" i="3" s="1"/>
  <c r="AC273" i="3"/>
  <c r="AD273" i="3" s="1"/>
  <c r="AC274" i="3"/>
  <c r="AD274" i="3" s="1"/>
  <c r="AC275" i="3"/>
  <c r="AD275" i="3" s="1"/>
  <c r="AC276" i="3"/>
  <c r="AD276" i="3" s="1"/>
  <c r="AC277" i="3"/>
  <c r="AD277" i="3" s="1"/>
  <c r="AC278" i="3"/>
  <c r="AD278" i="3" s="1"/>
  <c r="AC279" i="3"/>
  <c r="AD279" i="3" s="1"/>
  <c r="AC280" i="3"/>
  <c r="AD280" i="3" s="1"/>
  <c r="AC281" i="3"/>
  <c r="AD281" i="3" s="1"/>
  <c r="AC282" i="3"/>
  <c r="AD282" i="3" s="1"/>
  <c r="AC283" i="3"/>
  <c r="AD283" i="3" s="1"/>
  <c r="AC284" i="3"/>
  <c r="AD284" i="3" s="1"/>
  <c r="AC285" i="3"/>
  <c r="AD285" i="3" s="1"/>
  <c r="AC286" i="3"/>
  <c r="AD286" i="3" s="1"/>
  <c r="AC287" i="3"/>
  <c r="AD287" i="3" s="1"/>
  <c r="AC288" i="3"/>
  <c r="AD288" i="3" s="1"/>
  <c r="AC289" i="3"/>
  <c r="AD289" i="3" s="1"/>
  <c r="AC290" i="3"/>
  <c r="AD290" i="3" s="1"/>
  <c r="AC291" i="3"/>
  <c r="AD291" i="3" s="1"/>
  <c r="AC292" i="3"/>
  <c r="AD292" i="3" s="1"/>
  <c r="AC293" i="3"/>
  <c r="AD293" i="3" s="1"/>
  <c r="AC294" i="3"/>
  <c r="AD294" i="3" s="1"/>
  <c r="AC295" i="3"/>
  <c r="AD295" i="3" s="1"/>
  <c r="AC296" i="3"/>
  <c r="AD296" i="3" s="1"/>
  <c r="AC297" i="3"/>
  <c r="AD297" i="3" s="1"/>
  <c r="AC298" i="3"/>
  <c r="AD298" i="3" s="1"/>
  <c r="AC299" i="3"/>
  <c r="AD299" i="3" s="1"/>
  <c r="AC300" i="3"/>
  <c r="AD300" i="3" s="1"/>
  <c r="AC301" i="3"/>
  <c r="AD301" i="3" s="1"/>
  <c r="AC302" i="3"/>
  <c r="AD302" i="3" s="1"/>
  <c r="AC303" i="3"/>
  <c r="AD303" i="3" s="1"/>
  <c r="AC304" i="3"/>
  <c r="AD304" i="3" s="1"/>
  <c r="AC305" i="3"/>
  <c r="AD305" i="3" s="1"/>
  <c r="AC306" i="3"/>
  <c r="AD306" i="3" s="1"/>
  <c r="AC307" i="3"/>
  <c r="AD307" i="3" s="1"/>
  <c r="AC308" i="3"/>
  <c r="AD308" i="3" s="1"/>
  <c r="AC309" i="3"/>
  <c r="AD309" i="3" s="1"/>
  <c r="AC310" i="3"/>
  <c r="AD310" i="3" s="1"/>
  <c r="AC311" i="3"/>
  <c r="AD311" i="3" s="1"/>
  <c r="AC312" i="3"/>
  <c r="AD312" i="3" s="1"/>
  <c r="AC313" i="3"/>
  <c r="AD313" i="3" s="1"/>
  <c r="AC314" i="3"/>
  <c r="AD314" i="3" s="1"/>
  <c r="AC315" i="3"/>
  <c r="AD315" i="3" s="1"/>
  <c r="AC316" i="3"/>
  <c r="AD316" i="3" s="1"/>
  <c r="AC317" i="3"/>
  <c r="AD317" i="3" s="1"/>
  <c r="AC318" i="3"/>
  <c r="AD318" i="3" s="1"/>
  <c r="AC319" i="3"/>
  <c r="AD319" i="3" s="1"/>
  <c r="AC320" i="3"/>
  <c r="AD320" i="3" s="1"/>
  <c r="AC321" i="3"/>
  <c r="AD321" i="3" s="1"/>
  <c r="AC322" i="3"/>
  <c r="AD322" i="3" s="1"/>
  <c r="AC323" i="3"/>
  <c r="AD323" i="3" s="1"/>
  <c r="AC324" i="3"/>
  <c r="AD324" i="3" s="1"/>
  <c r="AC325" i="3"/>
  <c r="AD325" i="3" s="1"/>
  <c r="AC326" i="3"/>
  <c r="AD326" i="3" s="1"/>
  <c r="AC327" i="3"/>
  <c r="AD327" i="3" s="1"/>
  <c r="AC328" i="3"/>
  <c r="AD328" i="3" s="1"/>
  <c r="AC329" i="3"/>
  <c r="AD329" i="3" s="1"/>
  <c r="AC330" i="3"/>
  <c r="AD330" i="3" s="1"/>
  <c r="AC331" i="3"/>
  <c r="AD331" i="3" s="1"/>
  <c r="AC332" i="3"/>
  <c r="AD332" i="3" s="1"/>
  <c r="AC333" i="3"/>
  <c r="AD333" i="3" s="1"/>
  <c r="AC334" i="3"/>
  <c r="AD334" i="3" s="1"/>
  <c r="AC335" i="3"/>
  <c r="AD335" i="3" s="1"/>
  <c r="AC336" i="3"/>
  <c r="AD336" i="3" s="1"/>
  <c r="AC337" i="3"/>
  <c r="AD337" i="3" s="1"/>
  <c r="AC338" i="3"/>
  <c r="AD338" i="3" s="1"/>
  <c r="AC339" i="3"/>
  <c r="AD339" i="3" s="1"/>
  <c r="AC340" i="3"/>
  <c r="AD340" i="3" s="1"/>
  <c r="AC341" i="3"/>
  <c r="AD341" i="3" s="1"/>
  <c r="AC342" i="3"/>
  <c r="AD342" i="3" s="1"/>
  <c r="AC343" i="3"/>
  <c r="AD343" i="3" s="1"/>
  <c r="AC344" i="3"/>
  <c r="AD344" i="3" s="1"/>
  <c r="AC345" i="3"/>
  <c r="AD345" i="3" s="1"/>
  <c r="AC346" i="3"/>
  <c r="AD346" i="3" s="1"/>
  <c r="AC347" i="3"/>
  <c r="AD347" i="3" s="1"/>
  <c r="AC348" i="3"/>
  <c r="AD348" i="3" s="1"/>
  <c r="AC349" i="3"/>
  <c r="AD349" i="3" s="1"/>
  <c r="AC350" i="3"/>
  <c r="AD350" i="3" s="1"/>
  <c r="AC351" i="3"/>
  <c r="AD351" i="3" s="1"/>
  <c r="AC352" i="3"/>
  <c r="AD352" i="3" s="1"/>
  <c r="AC353" i="3"/>
  <c r="AD353" i="3" s="1"/>
  <c r="AC354" i="3"/>
  <c r="AD354" i="3" s="1"/>
  <c r="AC355" i="3"/>
  <c r="AD355" i="3" s="1"/>
  <c r="AC356" i="3"/>
  <c r="AD356" i="3" s="1"/>
  <c r="AC357" i="3"/>
  <c r="AD357" i="3" s="1"/>
  <c r="AC358" i="3"/>
  <c r="AD358" i="3" s="1"/>
  <c r="AC359" i="3"/>
  <c r="AD359" i="3" s="1"/>
  <c r="AC360" i="3"/>
  <c r="AD360" i="3" s="1"/>
  <c r="AC361" i="3"/>
  <c r="AD361" i="3" s="1"/>
  <c r="AC362" i="3"/>
  <c r="AD362" i="3" s="1"/>
  <c r="AC363" i="3"/>
  <c r="AD363" i="3" s="1"/>
  <c r="AC364" i="3"/>
  <c r="AD364" i="3" s="1"/>
  <c r="AC365" i="3"/>
  <c r="AD365" i="3" s="1"/>
  <c r="AC366" i="3"/>
  <c r="AD366" i="3" s="1"/>
  <c r="AC367" i="3"/>
  <c r="AD367" i="3" s="1"/>
  <c r="AC368" i="3"/>
  <c r="AD368" i="3" s="1"/>
  <c r="AC369" i="3"/>
  <c r="AD369" i="3" s="1"/>
  <c r="AC370" i="3"/>
  <c r="AD370" i="3" s="1"/>
  <c r="AC371" i="3"/>
  <c r="AD371" i="3" s="1"/>
  <c r="AC372" i="3"/>
  <c r="AD372" i="3" s="1"/>
  <c r="AC373" i="3"/>
  <c r="AD373" i="3" s="1"/>
  <c r="AC374" i="3"/>
  <c r="AD374" i="3" s="1"/>
  <c r="AC375" i="3"/>
  <c r="AD375" i="3" s="1"/>
  <c r="AC376" i="3"/>
  <c r="AD376" i="3" s="1"/>
  <c r="AC377" i="3"/>
  <c r="AD377" i="3" s="1"/>
  <c r="AC378" i="3"/>
  <c r="AD378" i="3" s="1"/>
  <c r="AC379" i="3"/>
  <c r="AD379" i="3" s="1"/>
  <c r="AC380" i="3"/>
  <c r="AD380" i="3" s="1"/>
  <c r="AC381" i="3"/>
  <c r="AD381" i="3" s="1"/>
  <c r="AC382" i="3"/>
  <c r="AD382" i="3" s="1"/>
  <c r="AC383" i="3"/>
  <c r="AD383" i="3" s="1"/>
  <c r="AC384" i="3"/>
  <c r="AD384" i="3" s="1"/>
  <c r="AC385" i="3"/>
  <c r="AD385" i="3" s="1"/>
  <c r="AC386" i="3"/>
  <c r="AD386" i="3" s="1"/>
  <c r="AC387" i="3"/>
  <c r="AD387" i="3" s="1"/>
  <c r="AC388" i="3"/>
  <c r="AD388" i="3" s="1"/>
  <c r="AC389" i="3"/>
  <c r="AD389" i="3" s="1"/>
  <c r="AC390" i="3"/>
  <c r="AD390" i="3" s="1"/>
  <c r="AC391" i="3"/>
  <c r="AD391" i="3" s="1"/>
  <c r="AC392" i="3"/>
  <c r="AD392" i="3" s="1"/>
  <c r="AC393" i="3"/>
  <c r="AD393" i="3" s="1"/>
  <c r="AC394" i="3"/>
  <c r="AD394" i="3" s="1"/>
  <c r="AC395" i="3"/>
  <c r="AD395" i="3" s="1"/>
  <c r="AC396" i="3"/>
  <c r="AD396" i="3" s="1"/>
  <c r="AC397" i="3"/>
  <c r="AD397" i="3" s="1"/>
  <c r="AC398" i="3"/>
  <c r="AD398" i="3" s="1"/>
  <c r="AC399" i="3"/>
  <c r="AD399" i="3" s="1"/>
  <c r="AC400" i="3"/>
  <c r="AD400" i="3" s="1"/>
  <c r="AC401" i="3"/>
  <c r="AD401" i="3" s="1"/>
  <c r="AC402" i="3"/>
  <c r="AD402" i="3" s="1"/>
  <c r="AC403" i="3"/>
  <c r="AD403" i="3" s="1"/>
  <c r="AC404" i="3"/>
  <c r="AD404" i="3" s="1"/>
  <c r="AC405" i="3"/>
  <c r="AD405" i="3" s="1"/>
  <c r="AC406" i="3"/>
  <c r="AD406" i="3" s="1"/>
  <c r="AC407" i="3"/>
  <c r="AD407" i="3" s="1"/>
  <c r="AC408" i="3"/>
  <c r="AD408" i="3" s="1"/>
  <c r="AC409" i="3"/>
  <c r="AD409" i="3" s="1"/>
  <c r="AC410" i="3"/>
  <c r="AD410" i="3" s="1"/>
  <c r="AC411" i="3"/>
  <c r="AD411" i="3" s="1"/>
  <c r="AC412" i="3"/>
  <c r="AD412" i="3" s="1"/>
  <c r="AC413" i="3"/>
  <c r="AD413" i="3" s="1"/>
  <c r="AC414" i="3"/>
  <c r="AD414" i="3" s="1"/>
  <c r="AC415" i="3"/>
  <c r="AD415" i="3" s="1"/>
  <c r="AC416" i="3"/>
  <c r="AD416" i="3" s="1"/>
  <c r="AC417" i="3"/>
  <c r="AD417" i="3" s="1"/>
  <c r="AC418" i="3"/>
  <c r="AD418" i="3" s="1"/>
  <c r="AC419" i="3"/>
  <c r="AD419" i="3" s="1"/>
  <c r="AC420" i="3"/>
  <c r="AD420" i="3" s="1"/>
  <c r="AC421" i="3"/>
  <c r="AD421" i="3" s="1"/>
  <c r="AC422" i="3"/>
  <c r="AD422" i="3" s="1"/>
  <c r="AC423" i="3"/>
  <c r="AD423" i="3" s="1"/>
  <c r="AC424" i="3"/>
  <c r="AD424" i="3" s="1"/>
  <c r="AC425" i="3"/>
  <c r="AD425" i="3" s="1"/>
  <c r="AC426" i="3"/>
  <c r="AD426" i="3" s="1"/>
  <c r="AC427" i="3"/>
  <c r="AD427" i="3" s="1"/>
  <c r="AC428" i="3"/>
  <c r="AD428" i="3" s="1"/>
  <c r="AC429" i="3"/>
  <c r="AD429" i="3" s="1"/>
  <c r="AC430" i="3"/>
  <c r="AD430" i="3" s="1"/>
  <c r="AC431" i="3"/>
  <c r="AD431" i="3" s="1"/>
  <c r="AC432" i="3"/>
  <c r="AD432" i="3" s="1"/>
  <c r="AC433" i="3"/>
  <c r="AD433" i="3" s="1"/>
  <c r="AC434" i="3"/>
  <c r="AD434" i="3" s="1"/>
  <c r="AC435" i="3"/>
  <c r="AD435" i="3" s="1"/>
  <c r="AC436" i="3"/>
  <c r="AD436" i="3" s="1"/>
  <c r="AC437" i="3"/>
  <c r="AD437" i="3" s="1"/>
  <c r="AC438" i="3"/>
  <c r="AD438" i="3" s="1"/>
  <c r="AC439" i="3"/>
  <c r="AD439" i="3" s="1"/>
  <c r="AC440" i="3"/>
  <c r="AD440" i="3" s="1"/>
  <c r="AC441" i="3"/>
  <c r="AD441" i="3" s="1"/>
  <c r="AC442" i="3"/>
  <c r="AD442" i="3" s="1"/>
  <c r="AC443" i="3"/>
  <c r="AD443" i="3" s="1"/>
  <c r="AC444" i="3"/>
  <c r="AD444" i="3" s="1"/>
  <c r="AC445" i="3"/>
  <c r="AD445" i="3" s="1"/>
  <c r="AC446" i="3"/>
  <c r="AD446" i="3" s="1"/>
  <c r="AC447" i="3"/>
  <c r="AD447" i="3" s="1"/>
  <c r="AC448" i="3"/>
  <c r="AD448" i="3" s="1"/>
  <c r="AC449" i="3"/>
  <c r="AD449" i="3" s="1"/>
  <c r="AC450" i="3"/>
  <c r="AD450" i="3" s="1"/>
  <c r="AC451" i="3"/>
  <c r="AD451" i="3" s="1"/>
  <c r="AC452" i="3"/>
  <c r="AD452" i="3" s="1"/>
  <c r="AC453" i="3"/>
  <c r="AD453" i="3" s="1"/>
  <c r="AC454" i="3"/>
  <c r="AD454" i="3" s="1"/>
  <c r="AC455" i="3"/>
  <c r="AD455" i="3" s="1"/>
  <c r="AC456" i="3"/>
  <c r="AD456" i="3" s="1"/>
  <c r="AC457" i="3"/>
  <c r="AD457" i="3" s="1"/>
  <c r="AC458" i="3"/>
  <c r="AD458" i="3" s="1"/>
  <c r="AC459" i="3"/>
  <c r="AD459" i="3" s="1"/>
  <c r="AC460" i="3"/>
  <c r="AD460" i="3" s="1"/>
  <c r="AC461" i="3"/>
  <c r="AD461" i="3" s="1"/>
  <c r="AC462" i="3"/>
  <c r="AD462" i="3" s="1"/>
  <c r="AC463" i="3"/>
  <c r="AD463" i="3" s="1"/>
  <c r="AC464" i="3"/>
  <c r="AD464" i="3" s="1"/>
  <c r="AC465" i="3"/>
  <c r="AD465" i="3" s="1"/>
  <c r="AC466" i="3"/>
  <c r="AD466" i="3" s="1"/>
  <c r="AC467" i="3"/>
  <c r="AD467" i="3" s="1"/>
  <c r="AC468" i="3"/>
  <c r="AD468" i="3" s="1"/>
  <c r="AC469" i="3"/>
  <c r="AD469" i="3" s="1"/>
  <c r="AC470" i="3"/>
  <c r="AD470" i="3" s="1"/>
  <c r="AC471" i="3"/>
  <c r="AD471" i="3" s="1"/>
  <c r="AC472" i="3"/>
  <c r="AD472" i="3" s="1"/>
  <c r="AC473" i="3"/>
  <c r="AD473" i="3" s="1"/>
  <c r="AC474" i="3"/>
  <c r="AD474" i="3" s="1"/>
  <c r="AC475" i="3"/>
  <c r="AD475" i="3" s="1"/>
  <c r="AC476" i="3"/>
  <c r="AD476" i="3" s="1"/>
  <c r="AC477" i="3"/>
  <c r="AD477" i="3" s="1"/>
  <c r="AC478" i="3"/>
  <c r="AD478" i="3" s="1"/>
  <c r="AC479" i="3"/>
  <c r="AD479" i="3" s="1"/>
  <c r="AC480" i="3"/>
  <c r="AD480" i="3" s="1"/>
  <c r="AC481" i="3"/>
  <c r="AD481" i="3" s="1"/>
  <c r="AC482" i="3"/>
  <c r="AD482" i="3" s="1"/>
  <c r="AC483" i="3"/>
  <c r="AD483" i="3" s="1"/>
  <c r="AC484" i="3"/>
  <c r="AD484" i="3" s="1"/>
  <c r="AC485" i="3"/>
  <c r="AD485" i="3" s="1"/>
  <c r="AC486" i="3"/>
  <c r="AD486" i="3" s="1"/>
  <c r="AC487" i="3"/>
  <c r="AD487" i="3" s="1"/>
  <c r="AC488" i="3"/>
  <c r="AD488" i="3" s="1"/>
  <c r="AC489" i="3"/>
  <c r="AD489" i="3" s="1"/>
  <c r="AC490" i="3"/>
  <c r="AD490" i="3" s="1"/>
  <c r="AC491" i="3"/>
  <c r="AD491" i="3" s="1"/>
  <c r="AC492" i="3"/>
  <c r="AD492" i="3" s="1"/>
  <c r="AC493" i="3"/>
  <c r="AD493" i="3" s="1"/>
  <c r="AC494" i="3"/>
  <c r="AD494" i="3" s="1"/>
  <c r="AC495" i="3"/>
  <c r="AD495" i="3" s="1"/>
  <c r="AC496" i="3"/>
  <c r="AD496" i="3" s="1"/>
  <c r="AC497" i="3"/>
  <c r="AD497" i="3" s="1"/>
  <c r="AC498" i="3"/>
  <c r="AD498" i="3" s="1"/>
  <c r="AC499" i="3"/>
  <c r="AD499" i="3" s="1"/>
  <c r="AC500" i="3"/>
  <c r="AD500" i="3" s="1"/>
  <c r="AC501" i="3"/>
  <c r="AD501" i="3" s="1"/>
  <c r="AC502" i="3"/>
  <c r="AD502" i="3" s="1"/>
  <c r="AC503" i="3"/>
  <c r="AD503" i="3" s="1"/>
  <c r="AC504" i="3"/>
  <c r="AD504" i="3" s="1"/>
  <c r="AC505" i="3"/>
  <c r="AD505" i="3" s="1"/>
  <c r="AC506" i="3"/>
  <c r="AD506" i="3" s="1"/>
  <c r="AC507" i="3"/>
  <c r="AD507" i="3" s="1"/>
  <c r="AC508" i="3"/>
  <c r="AD508" i="3" s="1"/>
  <c r="AC509" i="3"/>
  <c r="AD509" i="3" s="1"/>
  <c r="AC510" i="3"/>
  <c r="AD510" i="3" s="1"/>
  <c r="AC511" i="3"/>
  <c r="AD511" i="3" s="1"/>
  <c r="AC512" i="3"/>
  <c r="AD512" i="3" s="1"/>
  <c r="AC513" i="3"/>
  <c r="AD513" i="3" s="1"/>
  <c r="AC514" i="3"/>
  <c r="AD514" i="3" s="1"/>
  <c r="AC515" i="3"/>
  <c r="AD515" i="3" s="1"/>
  <c r="AC516" i="3"/>
  <c r="AD516" i="3" s="1"/>
  <c r="AC517" i="3"/>
  <c r="AD517" i="3" s="1"/>
  <c r="AC518" i="3"/>
  <c r="AD518" i="3" s="1"/>
  <c r="AC519" i="3"/>
  <c r="AD519" i="3" s="1"/>
  <c r="AC520" i="3"/>
  <c r="AD520" i="3" s="1"/>
  <c r="AC521" i="3"/>
  <c r="AD521" i="3" s="1"/>
  <c r="AC522" i="3"/>
  <c r="AD522" i="3" s="1"/>
  <c r="AC523" i="3"/>
  <c r="AD523" i="3" s="1"/>
  <c r="AC524" i="3"/>
  <c r="AD524" i="3" s="1"/>
  <c r="AC525" i="3"/>
  <c r="AD525" i="3" s="1"/>
  <c r="AC526" i="3"/>
  <c r="AD526" i="3" s="1"/>
  <c r="AC527" i="3"/>
  <c r="AD527" i="3" s="1"/>
  <c r="AC528" i="3"/>
  <c r="AD528" i="3" s="1"/>
  <c r="AC529" i="3"/>
  <c r="AD529" i="3" s="1"/>
  <c r="AC530" i="3"/>
  <c r="AD530" i="3" s="1"/>
  <c r="AC531" i="3"/>
  <c r="AD531" i="3" s="1"/>
  <c r="AC532" i="3"/>
  <c r="AD532" i="3" s="1"/>
  <c r="AC533" i="3"/>
  <c r="AD533" i="3" s="1"/>
  <c r="AC534" i="3"/>
  <c r="AD534" i="3" s="1"/>
  <c r="AC535" i="3"/>
  <c r="AD535" i="3" s="1"/>
  <c r="AC536" i="3"/>
  <c r="AD536" i="3" s="1"/>
  <c r="AC537" i="3"/>
  <c r="AD537" i="3" s="1"/>
  <c r="AC538" i="3"/>
  <c r="AD538" i="3" s="1"/>
  <c r="AC539" i="3"/>
  <c r="AD539" i="3" s="1"/>
  <c r="AC540" i="3"/>
  <c r="AD540" i="3" s="1"/>
  <c r="AC541" i="3"/>
  <c r="AD541" i="3" s="1"/>
  <c r="AC542" i="3"/>
  <c r="AD542" i="3" s="1"/>
  <c r="AC543" i="3"/>
  <c r="AD543" i="3" s="1"/>
  <c r="AC544" i="3"/>
  <c r="AD544" i="3" s="1"/>
  <c r="AC545" i="3"/>
  <c r="AD545" i="3" s="1"/>
  <c r="AC546" i="3"/>
  <c r="AD546" i="3" s="1"/>
  <c r="AC547" i="3"/>
  <c r="AD547" i="3" s="1"/>
  <c r="AC548" i="3"/>
  <c r="AD548" i="3" s="1"/>
  <c r="AC549" i="3"/>
  <c r="AD549" i="3" s="1"/>
  <c r="AC550" i="3"/>
  <c r="AD550" i="3" s="1"/>
  <c r="AC551" i="3"/>
  <c r="AD551" i="3" s="1"/>
  <c r="AC552" i="3"/>
  <c r="AD552" i="3" s="1"/>
  <c r="AC553" i="3"/>
  <c r="AD553" i="3" s="1"/>
  <c r="AC554" i="3"/>
  <c r="AD554" i="3" s="1"/>
  <c r="AC556" i="3"/>
  <c r="AD556" i="3" s="1"/>
  <c r="AC557" i="3"/>
  <c r="AD557" i="3" s="1"/>
  <c r="AC558" i="3"/>
  <c r="AD558" i="3" s="1"/>
  <c r="AC559" i="3"/>
  <c r="AD559" i="3" s="1"/>
  <c r="AC560" i="3"/>
  <c r="AD560" i="3" s="1"/>
  <c r="AC561" i="3"/>
  <c r="AD561" i="3" s="1"/>
  <c r="AC562" i="3"/>
  <c r="AD562" i="3" s="1"/>
  <c r="AC563" i="3"/>
  <c r="AD563" i="3" s="1"/>
  <c r="AC564" i="3"/>
  <c r="AD564" i="3" s="1"/>
  <c r="AC565" i="3"/>
  <c r="AD565" i="3" s="1"/>
  <c r="AC566" i="3"/>
  <c r="AD566" i="3" s="1"/>
  <c r="AC567" i="3"/>
  <c r="AD567" i="3" s="1"/>
  <c r="AC568" i="3"/>
  <c r="AD568" i="3" s="1"/>
  <c r="AC569" i="3"/>
  <c r="AD569" i="3" s="1"/>
  <c r="AC570" i="3"/>
  <c r="AD570" i="3" s="1"/>
  <c r="AC571" i="3"/>
  <c r="AD571" i="3" s="1"/>
  <c r="AC572" i="3"/>
  <c r="AD572" i="3" s="1"/>
  <c r="AC573" i="3"/>
  <c r="AD573" i="3" s="1"/>
  <c r="AC2" i="3"/>
  <c r="AD2" i="3" s="1"/>
  <c r="Z3" i="3"/>
  <c r="AA3" i="3" s="1"/>
  <c r="Z4" i="3"/>
  <c r="AA4" i="3" s="1"/>
  <c r="Z5" i="3"/>
  <c r="AA5" i="3" s="1"/>
  <c r="Z6" i="3"/>
  <c r="AA6" i="3" s="1"/>
  <c r="Z7" i="3"/>
  <c r="AA7" i="3" s="1"/>
  <c r="Z8" i="3"/>
  <c r="AA8" i="3" s="1"/>
  <c r="Z9" i="3"/>
  <c r="AA9" i="3" s="1"/>
  <c r="Z10" i="3"/>
  <c r="AA10" i="3" s="1"/>
  <c r="Z11" i="3"/>
  <c r="AA11" i="3" s="1"/>
  <c r="Z12" i="3"/>
  <c r="AA12" i="3" s="1"/>
  <c r="Z13" i="3"/>
  <c r="AA13" i="3" s="1"/>
  <c r="Z14" i="3"/>
  <c r="AA14" i="3" s="1"/>
  <c r="Z15" i="3"/>
  <c r="AA15" i="3" s="1"/>
  <c r="Z16" i="3"/>
  <c r="AA16" i="3" s="1"/>
  <c r="Z17" i="3"/>
  <c r="AA17" i="3" s="1"/>
  <c r="Z18" i="3"/>
  <c r="AA18" i="3" s="1"/>
  <c r="Z19" i="3"/>
  <c r="AA19" i="3" s="1"/>
  <c r="Z20" i="3"/>
  <c r="AA20" i="3" s="1"/>
  <c r="Z21" i="3"/>
  <c r="AA21" i="3" s="1"/>
  <c r="Z22" i="3"/>
  <c r="AA22" i="3" s="1"/>
  <c r="Z23" i="3"/>
  <c r="AA23" i="3" s="1"/>
  <c r="Z24" i="3"/>
  <c r="AA24" i="3" s="1"/>
  <c r="Z25" i="3"/>
  <c r="AA25" i="3" s="1"/>
  <c r="Z26" i="3"/>
  <c r="AA26" i="3" s="1"/>
  <c r="Z27" i="3"/>
  <c r="AA27" i="3" s="1"/>
  <c r="Z28" i="3"/>
  <c r="AA28" i="3" s="1"/>
  <c r="Z29" i="3"/>
  <c r="AA29" i="3" s="1"/>
  <c r="Z30" i="3"/>
  <c r="AA30" i="3" s="1"/>
  <c r="Z31" i="3"/>
  <c r="AA31" i="3" s="1"/>
  <c r="Z32" i="3"/>
  <c r="AA32" i="3" s="1"/>
  <c r="Z33" i="3"/>
  <c r="AA33" i="3" s="1"/>
  <c r="Z34" i="3"/>
  <c r="AA34" i="3" s="1"/>
  <c r="Z35" i="3"/>
  <c r="AA35" i="3" s="1"/>
  <c r="Z36" i="3"/>
  <c r="AA36" i="3" s="1"/>
  <c r="Z37" i="3"/>
  <c r="AA37" i="3" s="1"/>
  <c r="Z38" i="3"/>
  <c r="AA38" i="3" s="1"/>
  <c r="Z39" i="3"/>
  <c r="AA39" i="3" s="1"/>
  <c r="Z40" i="3"/>
  <c r="AA40" i="3" s="1"/>
  <c r="Z41" i="3"/>
  <c r="AA41" i="3" s="1"/>
  <c r="Z42" i="3"/>
  <c r="AA42" i="3" s="1"/>
  <c r="Z43" i="3"/>
  <c r="AA43" i="3" s="1"/>
  <c r="Z44" i="3"/>
  <c r="AA44" i="3" s="1"/>
  <c r="Z45" i="3"/>
  <c r="AA45" i="3" s="1"/>
  <c r="Z46" i="3"/>
  <c r="AA46" i="3" s="1"/>
  <c r="Z47" i="3"/>
  <c r="AA47" i="3" s="1"/>
  <c r="Z48" i="3"/>
  <c r="AA48" i="3" s="1"/>
  <c r="Z49" i="3"/>
  <c r="AA49" i="3" s="1"/>
  <c r="Z50" i="3"/>
  <c r="AA50" i="3" s="1"/>
  <c r="Z51" i="3"/>
  <c r="AA51" i="3" s="1"/>
  <c r="Z52" i="3"/>
  <c r="AA52" i="3" s="1"/>
  <c r="Z53" i="3"/>
  <c r="AA53" i="3" s="1"/>
  <c r="Z54" i="3"/>
  <c r="AA54" i="3" s="1"/>
  <c r="Z55" i="3"/>
  <c r="AA55" i="3" s="1"/>
  <c r="Z56" i="3"/>
  <c r="AA56" i="3" s="1"/>
  <c r="Z57" i="3"/>
  <c r="AA57" i="3" s="1"/>
  <c r="Z58" i="3"/>
  <c r="AA58" i="3" s="1"/>
  <c r="Z59" i="3"/>
  <c r="AA59" i="3" s="1"/>
  <c r="Z60" i="3"/>
  <c r="AA60" i="3" s="1"/>
  <c r="Z61" i="3"/>
  <c r="AA61" i="3" s="1"/>
  <c r="Z62" i="3"/>
  <c r="AA62" i="3" s="1"/>
  <c r="Z63" i="3"/>
  <c r="AA63" i="3" s="1"/>
  <c r="Z64" i="3"/>
  <c r="AA64" i="3" s="1"/>
  <c r="Z65" i="3"/>
  <c r="AA65" i="3" s="1"/>
  <c r="Z66" i="3"/>
  <c r="AA66" i="3" s="1"/>
  <c r="Z67" i="3"/>
  <c r="AA67" i="3" s="1"/>
  <c r="Z68" i="3"/>
  <c r="AA68" i="3" s="1"/>
  <c r="Z69" i="3"/>
  <c r="AA69" i="3" s="1"/>
  <c r="Z70" i="3"/>
  <c r="AA70" i="3" s="1"/>
  <c r="Z71" i="3"/>
  <c r="AA71" i="3" s="1"/>
  <c r="Z72" i="3"/>
  <c r="AA72" i="3" s="1"/>
  <c r="Z73" i="3"/>
  <c r="AA73" i="3" s="1"/>
  <c r="Z74" i="3"/>
  <c r="AA74" i="3" s="1"/>
  <c r="Z75" i="3"/>
  <c r="AA75" i="3" s="1"/>
  <c r="Z76" i="3"/>
  <c r="AA76" i="3" s="1"/>
  <c r="Z77" i="3"/>
  <c r="AA77" i="3" s="1"/>
  <c r="Z78" i="3"/>
  <c r="AA78" i="3" s="1"/>
  <c r="Z79" i="3"/>
  <c r="AA79" i="3" s="1"/>
  <c r="Z80" i="3"/>
  <c r="AA80" i="3" s="1"/>
  <c r="Z81" i="3"/>
  <c r="AA81" i="3" s="1"/>
  <c r="Z82" i="3"/>
  <c r="AA82" i="3" s="1"/>
  <c r="Z83" i="3"/>
  <c r="AA83" i="3" s="1"/>
  <c r="Z84" i="3"/>
  <c r="AA84" i="3" s="1"/>
  <c r="Z85" i="3"/>
  <c r="AA85" i="3" s="1"/>
  <c r="Z86" i="3"/>
  <c r="AA86" i="3" s="1"/>
  <c r="Z87" i="3"/>
  <c r="AA87" i="3" s="1"/>
  <c r="Z88" i="3"/>
  <c r="AA88" i="3" s="1"/>
  <c r="Z89" i="3"/>
  <c r="AA89" i="3" s="1"/>
  <c r="Z90" i="3"/>
  <c r="AA90" i="3" s="1"/>
  <c r="Z91" i="3"/>
  <c r="AA91" i="3" s="1"/>
  <c r="Z92" i="3"/>
  <c r="AA92" i="3" s="1"/>
  <c r="Z93" i="3"/>
  <c r="AA93" i="3" s="1"/>
  <c r="Z94" i="3"/>
  <c r="AA94" i="3" s="1"/>
  <c r="Z95" i="3"/>
  <c r="AA95" i="3" s="1"/>
  <c r="Z96" i="3"/>
  <c r="AA96" i="3" s="1"/>
  <c r="Z97" i="3"/>
  <c r="AA97" i="3" s="1"/>
  <c r="Z98" i="3"/>
  <c r="AA98" i="3" s="1"/>
  <c r="Z99" i="3"/>
  <c r="AA99" i="3" s="1"/>
  <c r="Z100" i="3"/>
  <c r="AA100" i="3" s="1"/>
  <c r="Z101" i="3"/>
  <c r="AA101" i="3" s="1"/>
  <c r="Z102" i="3"/>
  <c r="AA102" i="3" s="1"/>
  <c r="Z103" i="3"/>
  <c r="AA103" i="3" s="1"/>
  <c r="Z104" i="3"/>
  <c r="AA104" i="3" s="1"/>
  <c r="Z105" i="3"/>
  <c r="AA105" i="3" s="1"/>
  <c r="Z106" i="3"/>
  <c r="AA106" i="3" s="1"/>
  <c r="Z107" i="3"/>
  <c r="AA107" i="3" s="1"/>
  <c r="Z108" i="3"/>
  <c r="AA108" i="3" s="1"/>
  <c r="Z109" i="3"/>
  <c r="AA109" i="3" s="1"/>
  <c r="Z110" i="3"/>
  <c r="AA110" i="3" s="1"/>
  <c r="Z111" i="3"/>
  <c r="AA111" i="3" s="1"/>
  <c r="Z112" i="3"/>
  <c r="AA112" i="3" s="1"/>
  <c r="Z113" i="3"/>
  <c r="AA113" i="3" s="1"/>
  <c r="Z114" i="3"/>
  <c r="AA114" i="3" s="1"/>
  <c r="Z115" i="3"/>
  <c r="AA115" i="3" s="1"/>
  <c r="Z116" i="3"/>
  <c r="AA116" i="3" s="1"/>
  <c r="Z117" i="3"/>
  <c r="AA117" i="3" s="1"/>
  <c r="Z118" i="3"/>
  <c r="AA118" i="3" s="1"/>
  <c r="Z119" i="3"/>
  <c r="AA119" i="3" s="1"/>
  <c r="Z120" i="3"/>
  <c r="AA120" i="3" s="1"/>
  <c r="Z121" i="3"/>
  <c r="AA121" i="3" s="1"/>
  <c r="Z122" i="3"/>
  <c r="AA122" i="3" s="1"/>
  <c r="Z123" i="3"/>
  <c r="AA123" i="3" s="1"/>
  <c r="Z124" i="3"/>
  <c r="AA124" i="3" s="1"/>
  <c r="Z125" i="3"/>
  <c r="AA125" i="3" s="1"/>
  <c r="Z126" i="3"/>
  <c r="AA126" i="3" s="1"/>
  <c r="Z127" i="3"/>
  <c r="AA127" i="3" s="1"/>
  <c r="Z128" i="3"/>
  <c r="AA128" i="3" s="1"/>
  <c r="Z129" i="3"/>
  <c r="AA129" i="3" s="1"/>
  <c r="Z130" i="3"/>
  <c r="AA130" i="3" s="1"/>
  <c r="Z131" i="3"/>
  <c r="AA131" i="3" s="1"/>
  <c r="Z132" i="3"/>
  <c r="AA132" i="3" s="1"/>
  <c r="Z133" i="3"/>
  <c r="AA133" i="3" s="1"/>
  <c r="Z134" i="3"/>
  <c r="AA134" i="3" s="1"/>
  <c r="Z135" i="3"/>
  <c r="AA135" i="3" s="1"/>
  <c r="Z136" i="3"/>
  <c r="AA136" i="3" s="1"/>
  <c r="Z137" i="3"/>
  <c r="AA137" i="3" s="1"/>
  <c r="Z138" i="3"/>
  <c r="AA138" i="3" s="1"/>
  <c r="Z139" i="3"/>
  <c r="AA139" i="3" s="1"/>
  <c r="Z140" i="3"/>
  <c r="AA140" i="3" s="1"/>
  <c r="Z141" i="3"/>
  <c r="AA141" i="3" s="1"/>
  <c r="Z142" i="3"/>
  <c r="AA142" i="3" s="1"/>
  <c r="Z143" i="3"/>
  <c r="AA143" i="3" s="1"/>
  <c r="Z144" i="3"/>
  <c r="AA144" i="3" s="1"/>
  <c r="Z145" i="3"/>
  <c r="AA145" i="3" s="1"/>
  <c r="Z146" i="3"/>
  <c r="AA146" i="3" s="1"/>
  <c r="Z147" i="3"/>
  <c r="AA147" i="3" s="1"/>
  <c r="Z148" i="3"/>
  <c r="AA148" i="3" s="1"/>
  <c r="Z149" i="3"/>
  <c r="AA149" i="3" s="1"/>
  <c r="Z150" i="3"/>
  <c r="AA150" i="3" s="1"/>
  <c r="Z151" i="3"/>
  <c r="AA151" i="3" s="1"/>
  <c r="Z152" i="3"/>
  <c r="AA152" i="3" s="1"/>
  <c r="Z153" i="3"/>
  <c r="AA153" i="3" s="1"/>
  <c r="Z154" i="3"/>
  <c r="AA154" i="3" s="1"/>
  <c r="Z155" i="3"/>
  <c r="AA155" i="3" s="1"/>
  <c r="Z156" i="3"/>
  <c r="AA156" i="3" s="1"/>
  <c r="Z157" i="3"/>
  <c r="AA157" i="3" s="1"/>
  <c r="Z158" i="3"/>
  <c r="AA158" i="3" s="1"/>
  <c r="Z159" i="3"/>
  <c r="AA159" i="3" s="1"/>
  <c r="Z160" i="3"/>
  <c r="AA160" i="3" s="1"/>
  <c r="Z161" i="3"/>
  <c r="AA161" i="3" s="1"/>
  <c r="Z162" i="3"/>
  <c r="AA162" i="3" s="1"/>
  <c r="Z163" i="3"/>
  <c r="AA163" i="3" s="1"/>
  <c r="Z164" i="3"/>
  <c r="AA164" i="3" s="1"/>
  <c r="Z165" i="3"/>
  <c r="AA165" i="3" s="1"/>
  <c r="Z166" i="3"/>
  <c r="AA166" i="3" s="1"/>
  <c r="Z167" i="3"/>
  <c r="AA167" i="3" s="1"/>
  <c r="Z168" i="3"/>
  <c r="AA168" i="3" s="1"/>
  <c r="Z169" i="3"/>
  <c r="AA169" i="3" s="1"/>
  <c r="Z170" i="3"/>
  <c r="AA170" i="3" s="1"/>
  <c r="Z171" i="3"/>
  <c r="AA171" i="3" s="1"/>
  <c r="Z172" i="3"/>
  <c r="AA172" i="3" s="1"/>
  <c r="Z173" i="3"/>
  <c r="AA173" i="3" s="1"/>
  <c r="Z174" i="3"/>
  <c r="AA174" i="3" s="1"/>
  <c r="Z175" i="3"/>
  <c r="AA175" i="3" s="1"/>
  <c r="Z176" i="3"/>
  <c r="AA176" i="3" s="1"/>
  <c r="Z177" i="3"/>
  <c r="AA177" i="3" s="1"/>
  <c r="Z178" i="3"/>
  <c r="AA178" i="3" s="1"/>
  <c r="Z179" i="3"/>
  <c r="AA179" i="3" s="1"/>
  <c r="Z180" i="3"/>
  <c r="AA180" i="3" s="1"/>
  <c r="Z181" i="3"/>
  <c r="AA181" i="3" s="1"/>
  <c r="Z182" i="3"/>
  <c r="AA182" i="3" s="1"/>
  <c r="Z183" i="3"/>
  <c r="AA183" i="3" s="1"/>
  <c r="Z184" i="3"/>
  <c r="AA184" i="3" s="1"/>
  <c r="Z185" i="3"/>
  <c r="AA185" i="3" s="1"/>
  <c r="Z186" i="3"/>
  <c r="AA186" i="3" s="1"/>
  <c r="Z187" i="3"/>
  <c r="AA187" i="3" s="1"/>
  <c r="Z188" i="3"/>
  <c r="AA188" i="3" s="1"/>
  <c r="Z189" i="3"/>
  <c r="AA189" i="3" s="1"/>
  <c r="Z190" i="3"/>
  <c r="AA190" i="3" s="1"/>
  <c r="Z191" i="3"/>
  <c r="AA191" i="3" s="1"/>
  <c r="Z192" i="3"/>
  <c r="AA192" i="3" s="1"/>
  <c r="Z193" i="3"/>
  <c r="AA193" i="3" s="1"/>
  <c r="Z194" i="3"/>
  <c r="AA194" i="3" s="1"/>
  <c r="Z195" i="3"/>
  <c r="AA195" i="3" s="1"/>
  <c r="Z196" i="3"/>
  <c r="AA196" i="3" s="1"/>
  <c r="Z197" i="3"/>
  <c r="AA197" i="3" s="1"/>
  <c r="Z198" i="3"/>
  <c r="AA198" i="3" s="1"/>
  <c r="Z199" i="3"/>
  <c r="AA199" i="3" s="1"/>
  <c r="Z200" i="3"/>
  <c r="AA200" i="3" s="1"/>
  <c r="Z201" i="3"/>
  <c r="AA201" i="3" s="1"/>
  <c r="Z202" i="3"/>
  <c r="AA202" i="3" s="1"/>
  <c r="Z203" i="3"/>
  <c r="AA203" i="3" s="1"/>
  <c r="Z204" i="3"/>
  <c r="AA204" i="3" s="1"/>
  <c r="Z205" i="3"/>
  <c r="AA205" i="3" s="1"/>
  <c r="Z206" i="3"/>
  <c r="AA206" i="3" s="1"/>
  <c r="Z207" i="3"/>
  <c r="AA207" i="3" s="1"/>
  <c r="Z208" i="3"/>
  <c r="AA208" i="3" s="1"/>
  <c r="Z209" i="3"/>
  <c r="AA209" i="3" s="1"/>
  <c r="Z210" i="3"/>
  <c r="AA210" i="3" s="1"/>
  <c r="Z211" i="3"/>
  <c r="AA211" i="3" s="1"/>
  <c r="Z212" i="3"/>
  <c r="AA212" i="3" s="1"/>
  <c r="Z213" i="3"/>
  <c r="AA213" i="3" s="1"/>
  <c r="Z214" i="3"/>
  <c r="AA214" i="3" s="1"/>
  <c r="Z215" i="3"/>
  <c r="AA215" i="3" s="1"/>
  <c r="Z216" i="3"/>
  <c r="AA216" i="3" s="1"/>
  <c r="Z217" i="3"/>
  <c r="AA217" i="3" s="1"/>
  <c r="Z218" i="3"/>
  <c r="AA218" i="3" s="1"/>
  <c r="Z219" i="3"/>
  <c r="AA219" i="3" s="1"/>
  <c r="Z220" i="3"/>
  <c r="AA220" i="3" s="1"/>
  <c r="Z221" i="3"/>
  <c r="AA221" i="3" s="1"/>
  <c r="Z222" i="3"/>
  <c r="AA222" i="3" s="1"/>
  <c r="Z223" i="3"/>
  <c r="AA223" i="3" s="1"/>
  <c r="Z224" i="3"/>
  <c r="AA224" i="3" s="1"/>
  <c r="Z225" i="3"/>
  <c r="AA225" i="3" s="1"/>
  <c r="Z226" i="3"/>
  <c r="AA226" i="3" s="1"/>
  <c r="Z227" i="3"/>
  <c r="AA227" i="3" s="1"/>
  <c r="Z228" i="3"/>
  <c r="AA228" i="3" s="1"/>
  <c r="Z229" i="3"/>
  <c r="AA229" i="3" s="1"/>
  <c r="Z230" i="3"/>
  <c r="AA230" i="3" s="1"/>
  <c r="Z231" i="3"/>
  <c r="AA231" i="3" s="1"/>
  <c r="Z232" i="3"/>
  <c r="AA232" i="3" s="1"/>
  <c r="Z233" i="3"/>
  <c r="AA233" i="3" s="1"/>
  <c r="Z234" i="3"/>
  <c r="AA234" i="3" s="1"/>
  <c r="Z235" i="3"/>
  <c r="AA235" i="3" s="1"/>
  <c r="Z236" i="3"/>
  <c r="AA236" i="3" s="1"/>
  <c r="Z237" i="3"/>
  <c r="AA237" i="3" s="1"/>
  <c r="Z238" i="3"/>
  <c r="AA238" i="3" s="1"/>
  <c r="Z239" i="3"/>
  <c r="AA239" i="3" s="1"/>
  <c r="Z240" i="3"/>
  <c r="AA240" i="3" s="1"/>
  <c r="Z241" i="3"/>
  <c r="AA241" i="3" s="1"/>
  <c r="Z242" i="3"/>
  <c r="AA242" i="3" s="1"/>
  <c r="Z243" i="3"/>
  <c r="AA243" i="3" s="1"/>
  <c r="Z244" i="3"/>
  <c r="AA244" i="3" s="1"/>
  <c r="Z245" i="3"/>
  <c r="AA245" i="3" s="1"/>
  <c r="Z246" i="3"/>
  <c r="AA246" i="3" s="1"/>
  <c r="Z247" i="3"/>
  <c r="AA247" i="3" s="1"/>
  <c r="Z248" i="3"/>
  <c r="AA248" i="3" s="1"/>
  <c r="Z249" i="3"/>
  <c r="AA249" i="3" s="1"/>
  <c r="Z250" i="3"/>
  <c r="AA250" i="3" s="1"/>
  <c r="Z251" i="3"/>
  <c r="AA251" i="3" s="1"/>
  <c r="Z252" i="3"/>
  <c r="AA252" i="3" s="1"/>
  <c r="Z253" i="3"/>
  <c r="AA253" i="3" s="1"/>
  <c r="Z254" i="3"/>
  <c r="AA254" i="3" s="1"/>
  <c r="Z255" i="3"/>
  <c r="AA255" i="3" s="1"/>
  <c r="Z256" i="3"/>
  <c r="AA256" i="3" s="1"/>
  <c r="Z257" i="3"/>
  <c r="AA257" i="3" s="1"/>
  <c r="Z258" i="3"/>
  <c r="AA258" i="3" s="1"/>
  <c r="Z259" i="3"/>
  <c r="AA259" i="3" s="1"/>
  <c r="Z260" i="3"/>
  <c r="AA260" i="3" s="1"/>
  <c r="Z261" i="3"/>
  <c r="AA261" i="3" s="1"/>
  <c r="Z262" i="3"/>
  <c r="AA262" i="3" s="1"/>
  <c r="Z263" i="3"/>
  <c r="AA263" i="3" s="1"/>
  <c r="Z264" i="3"/>
  <c r="AA264" i="3" s="1"/>
  <c r="Z265" i="3"/>
  <c r="AA265" i="3" s="1"/>
  <c r="Z266" i="3"/>
  <c r="AA266" i="3" s="1"/>
  <c r="Z267" i="3"/>
  <c r="AA267" i="3" s="1"/>
  <c r="Z268" i="3"/>
  <c r="AA268" i="3" s="1"/>
  <c r="Z269" i="3"/>
  <c r="AA269" i="3" s="1"/>
  <c r="Z270" i="3"/>
  <c r="AA270" i="3" s="1"/>
  <c r="Z271" i="3"/>
  <c r="AA271" i="3" s="1"/>
  <c r="Z272" i="3"/>
  <c r="AA272" i="3" s="1"/>
  <c r="Z273" i="3"/>
  <c r="AA273" i="3" s="1"/>
  <c r="Z274" i="3"/>
  <c r="AA274" i="3" s="1"/>
  <c r="Z275" i="3"/>
  <c r="AA275" i="3" s="1"/>
  <c r="Z276" i="3"/>
  <c r="AA276" i="3" s="1"/>
  <c r="Z277" i="3"/>
  <c r="AA277" i="3" s="1"/>
  <c r="Z278" i="3"/>
  <c r="AA278" i="3" s="1"/>
  <c r="Z279" i="3"/>
  <c r="AA279" i="3" s="1"/>
  <c r="Z280" i="3"/>
  <c r="AA280" i="3" s="1"/>
  <c r="Z281" i="3"/>
  <c r="AA281" i="3" s="1"/>
  <c r="Z282" i="3"/>
  <c r="AA282" i="3" s="1"/>
  <c r="Z283" i="3"/>
  <c r="AA283" i="3" s="1"/>
  <c r="Z284" i="3"/>
  <c r="AA284" i="3" s="1"/>
  <c r="Z285" i="3"/>
  <c r="AA285" i="3" s="1"/>
  <c r="Z286" i="3"/>
  <c r="AA286" i="3" s="1"/>
  <c r="Z287" i="3"/>
  <c r="AA287" i="3" s="1"/>
  <c r="Z288" i="3"/>
  <c r="AA288" i="3" s="1"/>
  <c r="Z289" i="3"/>
  <c r="AA289" i="3" s="1"/>
  <c r="Z290" i="3"/>
  <c r="AA290" i="3" s="1"/>
  <c r="Z291" i="3"/>
  <c r="AA291" i="3" s="1"/>
  <c r="Z292" i="3"/>
  <c r="AA292" i="3" s="1"/>
  <c r="Z293" i="3"/>
  <c r="AA293" i="3" s="1"/>
  <c r="Z294" i="3"/>
  <c r="AA294" i="3" s="1"/>
  <c r="Z295" i="3"/>
  <c r="AA295" i="3" s="1"/>
  <c r="Z296" i="3"/>
  <c r="AA296" i="3" s="1"/>
  <c r="Z297" i="3"/>
  <c r="AA297" i="3" s="1"/>
  <c r="Z298" i="3"/>
  <c r="AA298" i="3" s="1"/>
  <c r="Z299" i="3"/>
  <c r="AA299" i="3" s="1"/>
  <c r="Z300" i="3"/>
  <c r="AA300" i="3" s="1"/>
  <c r="Z301" i="3"/>
  <c r="AA301" i="3" s="1"/>
  <c r="Z302" i="3"/>
  <c r="AA302" i="3" s="1"/>
  <c r="Z303" i="3"/>
  <c r="AA303" i="3" s="1"/>
  <c r="Z304" i="3"/>
  <c r="AA304" i="3" s="1"/>
  <c r="Z305" i="3"/>
  <c r="AA305" i="3" s="1"/>
  <c r="Z306" i="3"/>
  <c r="AA306" i="3" s="1"/>
  <c r="Z307" i="3"/>
  <c r="AA307" i="3" s="1"/>
  <c r="Z308" i="3"/>
  <c r="AA308" i="3" s="1"/>
  <c r="Z309" i="3"/>
  <c r="AA309" i="3" s="1"/>
  <c r="Z310" i="3"/>
  <c r="AA310" i="3" s="1"/>
  <c r="Z311" i="3"/>
  <c r="AA311" i="3" s="1"/>
  <c r="Z312" i="3"/>
  <c r="AA312" i="3" s="1"/>
  <c r="Z313" i="3"/>
  <c r="AA313" i="3" s="1"/>
  <c r="Z314" i="3"/>
  <c r="AA314" i="3" s="1"/>
  <c r="Z315" i="3"/>
  <c r="AA315" i="3" s="1"/>
  <c r="Z316" i="3"/>
  <c r="AA316" i="3" s="1"/>
  <c r="Z317" i="3"/>
  <c r="AA317" i="3" s="1"/>
  <c r="Z318" i="3"/>
  <c r="AA318" i="3" s="1"/>
  <c r="Z319" i="3"/>
  <c r="AA319" i="3" s="1"/>
  <c r="Z320" i="3"/>
  <c r="AA320" i="3" s="1"/>
  <c r="Z321" i="3"/>
  <c r="AA321" i="3" s="1"/>
  <c r="Z322" i="3"/>
  <c r="AA322" i="3" s="1"/>
  <c r="Z323" i="3"/>
  <c r="AA323" i="3" s="1"/>
  <c r="Z324" i="3"/>
  <c r="AA324" i="3" s="1"/>
  <c r="Z325" i="3"/>
  <c r="AA325" i="3" s="1"/>
  <c r="Z326" i="3"/>
  <c r="AA326" i="3" s="1"/>
  <c r="Z327" i="3"/>
  <c r="AA327" i="3" s="1"/>
  <c r="Z328" i="3"/>
  <c r="AA328" i="3" s="1"/>
  <c r="Z329" i="3"/>
  <c r="AA329" i="3" s="1"/>
  <c r="Z330" i="3"/>
  <c r="AA330" i="3" s="1"/>
  <c r="Z331" i="3"/>
  <c r="AA331" i="3" s="1"/>
  <c r="Z332" i="3"/>
  <c r="AA332" i="3" s="1"/>
  <c r="Z333" i="3"/>
  <c r="AA333" i="3" s="1"/>
  <c r="Z334" i="3"/>
  <c r="AA334" i="3" s="1"/>
  <c r="Z335" i="3"/>
  <c r="AA335" i="3" s="1"/>
  <c r="Z336" i="3"/>
  <c r="AA336" i="3" s="1"/>
  <c r="Z337" i="3"/>
  <c r="AA337" i="3" s="1"/>
  <c r="Z338" i="3"/>
  <c r="AA338" i="3" s="1"/>
  <c r="Z339" i="3"/>
  <c r="AA339" i="3" s="1"/>
  <c r="Z340" i="3"/>
  <c r="AA340" i="3" s="1"/>
  <c r="Z341" i="3"/>
  <c r="AA341" i="3" s="1"/>
  <c r="Z342" i="3"/>
  <c r="AA342" i="3" s="1"/>
  <c r="Z343" i="3"/>
  <c r="AA343" i="3" s="1"/>
  <c r="Z344" i="3"/>
  <c r="AA344" i="3" s="1"/>
  <c r="Z345" i="3"/>
  <c r="AA345" i="3" s="1"/>
  <c r="Z346" i="3"/>
  <c r="AA346" i="3" s="1"/>
  <c r="Z347" i="3"/>
  <c r="AA347" i="3" s="1"/>
  <c r="Z348" i="3"/>
  <c r="AA348" i="3" s="1"/>
  <c r="Z349" i="3"/>
  <c r="AA349" i="3" s="1"/>
  <c r="Z350" i="3"/>
  <c r="AA350" i="3" s="1"/>
  <c r="Z351" i="3"/>
  <c r="AA351" i="3" s="1"/>
  <c r="Z352" i="3"/>
  <c r="AA352" i="3" s="1"/>
  <c r="Z353" i="3"/>
  <c r="AA353" i="3" s="1"/>
  <c r="Z354" i="3"/>
  <c r="AA354" i="3" s="1"/>
  <c r="Z355" i="3"/>
  <c r="AA355" i="3" s="1"/>
  <c r="Z356" i="3"/>
  <c r="AA356" i="3" s="1"/>
  <c r="Z357" i="3"/>
  <c r="AA357" i="3" s="1"/>
  <c r="Z358" i="3"/>
  <c r="AA358" i="3" s="1"/>
  <c r="Z359" i="3"/>
  <c r="AA359" i="3" s="1"/>
  <c r="Z360" i="3"/>
  <c r="AA360" i="3" s="1"/>
  <c r="Z361" i="3"/>
  <c r="AA361" i="3" s="1"/>
  <c r="Z362" i="3"/>
  <c r="AA362" i="3" s="1"/>
  <c r="Z363" i="3"/>
  <c r="AA363" i="3" s="1"/>
  <c r="Z364" i="3"/>
  <c r="AA364" i="3" s="1"/>
  <c r="Z365" i="3"/>
  <c r="AA365" i="3" s="1"/>
  <c r="Z366" i="3"/>
  <c r="AA366" i="3" s="1"/>
  <c r="Z367" i="3"/>
  <c r="AA367" i="3" s="1"/>
  <c r="Z368" i="3"/>
  <c r="AA368" i="3" s="1"/>
  <c r="Z369" i="3"/>
  <c r="AA369" i="3" s="1"/>
  <c r="Z370" i="3"/>
  <c r="AA370" i="3" s="1"/>
  <c r="Z371" i="3"/>
  <c r="AA371" i="3" s="1"/>
  <c r="Z372" i="3"/>
  <c r="AA372" i="3" s="1"/>
  <c r="Z373" i="3"/>
  <c r="AA373" i="3" s="1"/>
  <c r="Z374" i="3"/>
  <c r="AA374" i="3" s="1"/>
  <c r="Z375" i="3"/>
  <c r="AA375" i="3" s="1"/>
  <c r="Z376" i="3"/>
  <c r="AA376" i="3" s="1"/>
  <c r="Z377" i="3"/>
  <c r="AA377" i="3" s="1"/>
  <c r="Z378" i="3"/>
  <c r="AA378" i="3" s="1"/>
  <c r="Z379" i="3"/>
  <c r="AA379" i="3" s="1"/>
  <c r="Z380" i="3"/>
  <c r="AA380" i="3" s="1"/>
  <c r="Z381" i="3"/>
  <c r="AA381" i="3" s="1"/>
  <c r="Z382" i="3"/>
  <c r="AA382" i="3" s="1"/>
  <c r="Z383" i="3"/>
  <c r="AA383" i="3" s="1"/>
  <c r="Z384" i="3"/>
  <c r="AA384" i="3" s="1"/>
  <c r="Z385" i="3"/>
  <c r="AA385" i="3" s="1"/>
  <c r="Z386" i="3"/>
  <c r="AA386" i="3" s="1"/>
  <c r="Z387" i="3"/>
  <c r="AA387" i="3" s="1"/>
  <c r="Z388" i="3"/>
  <c r="AA388" i="3" s="1"/>
  <c r="Z389" i="3"/>
  <c r="AA389" i="3" s="1"/>
  <c r="Z390" i="3"/>
  <c r="AA390" i="3" s="1"/>
  <c r="Z391" i="3"/>
  <c r="AA391" i="3" s="1"/>
  <c r="Z392" i="3"/>
  <c r="AA392" i="3" s="1"/>
  <c r="Z393" i="3"/>
  <c r="AA393" i="3" s="1"/>
  <c r="Z394" i="3"/>
  <c r="AA394" i="3" s="1"/>
  <c r="Z395" i="3"/>
  <c r="AA395" i="3" s="1"/>
  <c r="Z396" i="3"/>
  <c r="AA396" i="3" s="1"/>
  <c r="Z397" i="3"/>
  <c r="AA397" i="3" s="1"/>
  <c r="Z398" i="3"/>
  <c r="AA398" i="3" s="1"/>
  <c r="Z399" i="3"/>
  <c r="AA399" i="3" s="1"/>
  <c r="Z400" i="3"/>
  <c r="AA400" i="3" s="1"/>
  <c r="Z401" i="3"/>
  <c r="AA401" i="3" s="1"/>
  <c r="Z402" i="3"/>
  <c r="AA402" i="3" s="1"/>
  <c r="Z403" i="3"/>
  <c r="AA403" i="3" s="1"/>
  <c r="Z404" i="3"/>
  <c r="AA404" i="3" s="1"/>
  <c r="Z405" i="3"/>
  <c r="AA405" i="3" s="1"/>
  <c r="Z406" i="3"/>
  <c r="AA406" i="3" s="1"/>
  <c r="Z407" i="3"/>
  <c r="AA407" i="3" s="1"/>
  <c r="Z408" i="3"/>
  <c r="AA408" i="3" s="1"/>
  <c r="Z409" i="3"/>
  <c r="AA409" i="3" s="1"/>
  <c r="Z410" i="3"/>
  <c r="AA410" i="3" s="1"/>
  <c r="Z411" i="3"/>
  <c r="AA411" i="3" s="1"/>
  <c r="Z412" i="3"/>
  <c r="AA412" i="3" s="1"/>
  <c r="Z413" i="3"/>
  <c r="AA413" i="3" s="1"/>
  <c r="Z414" i="3"/>
  <c r="AA414" i="3" s="1"/>
  <c r="Z415" i="3"/>
  <c r="AA415" i="3" s="1"/>
  <c r="Z416" i="3"/>
  <c r="AA416" i="3" s="1"/>
  <c r="Z417" i="3"/>
  <c r="AA417" i="3" s="1"/>
  <c r="Z418" i="3"/>
  <c r="AA418" i="3" s="1"/>
  <c r="Z419" i="3"/>
  <c r="AA419" i="3" s="1"/>
  <c r="Z420" i="3"/>
  <c r="AA420" i="3" s="1"/>
  <c r="Z421" i="3"/>
  <c r="AA421" i="3" s="1"/>
  <c r="Z422" i="3"/>
  <c r="AA422" i="3" s="1"/>
  <c r="Z423" i="3"/>
  <c r="AA423" i="3" s="1"/>
  <c r="Z424" i="3"/>
  <c r="AA424" i="3" s="1"/>
  <c r="Z425" i="3"/>
  <c r="AA425" i="3" s="1"/>
  <c r="Z426" i="3"/>
  <c r="AA426" i="3" s="1"/>
  <c r="Z427" i="3"/>
  <c r="AA427" i="3" s="1"/>
  <c r="Z428" i="3"/>
  <c r="AA428" i="3" s="1"/>
  <c r="Z429" i="3"/>
  <c r="AA429" i="3" s="1"/>
  <c r="Z430" i="3"/>
  <c r="AA430" i="3" s="1"/>
  <c r="Z431" i="3"/>
  <c r="AA431" i="3" s="1"/>
  <c r="Z432" i="3"/>
  <c r="AA432" i="3" s="1"/>
  <c r="Z433" i="3"/>
  <c r="AA433" i="3" s="1"/>
  <c r="Z434" i="3"/>
  <c r="AA434" i="3" s="1"/>
  <c r="Z435" i="3"/>
  <c r="AA435" i="3" s="1"/>
  <c r="Z436" i="3"/>
  <c r="AA436" i="3" s="1"/>
  <c r="Z437" i="3"/>
  <c r="AA437" i="3" s="1"/>
  <c r="Z438" i="3"/>
  <c r="AA438" i="3" s="1"/>
  <c r="Z439" i="3"/>
  <c r="AA439" i="3" s="1"/>
  <c r="Z440" i="3"/>
  <c r="AA440" i="3" s="1"/>
  <c r="Z441" i="3"/>
  <c r="AA441" i="3" s="1"/>
  <c r="Z442" i="3"/>
  <c r="AA442" i="3" s="1"/>
  <c r="Z443" i="3"/>
  <c r="AA443" i="3" s="1"/>
  <c r="Z444" i="3"/>
  <c r="AA444" i="3" s="1"/>
  <c r="Z445" i="3"/>
  <c r="AA445" i="3" s="1"/>
  <c r="Z446" i="3"/>
  <c r="AA446" i="3" s="1"/>
  <c r="Z447" i="3"/>
  <c r="AA447" i="3" s="1"/>
  <c r="Z448" i="3"/>
  <c r="AA448" i="3" s="1"/>
  <c r="Z449" i="3"/>
  <c r="AA449" i="3" s="1"/>
  <c r="Z450" i="3"/>
  <c r="AA450" i="3" s="1"/>
  <c r="Z451" i="3"/>
  <c r="AA451" i="3" s="1"/>
  <c r="Z452" i="3"/>
  <c r="AA452" i="3" s="1"/>
  <c r="Z453" i="3"/>
  <c r="AA453" i="3" s="1"/>
  <c r="Z454" i="3"/>
  <c r="AA454" i="3" s="1"/>
  <c r="Z455" i="3"/>
  <c r="AA455" i="3" s="1"/>
  <c r="Z456" i="3"/>
  <c r="AA456" i="3" s="1"/>
  <c r="Z457" i="3"/>
  <c r="AA457" i="3" s="1"/>
  <c r="Z458" i="3"/>
  <c r="AA458" i="3" s="1"/>
  <c r="Z459" i="3"/>
  <c r="AA459" i="3" s="1"/>
  <c r="Z460" i="3"/>
  <c r="AA460" i="3" s="1"/>
  <c r="Z461" i="3"/>
  <c r="AA461" i="3" s="1"/>
  <c r="Z462" i="3"/>
  <c r="AA462" i="3" s="1"/>
  <c r="Z463" i="3"/>
  <c r="AA463" i="3" s="1"/>
  <c r="Z464" i="3"/>
  <c r="AA464" i="3" s="1"/>
  <c r="Z465" i="3"/>
  <c r="AA465" i="3" s="1"/>
  <c r="Z466" i="3"/>
  <c r="AA466" i="3" s="1"/>
  <c r="Z467" i="3"/>
  <c r="AA467" i="3" s="1"/>
  <c r="Z468" i="3"/>
  <c r="AA468" i="3" s="1"/>
  <c r="Z469" i="3"/>
  <c r="AA469" i="3" s="1"/>
  <c r="Z470" i="3"/>
  <c r="AA470" i="3" s="1"/>
  <c r="Z471" i="3"/>
  <c r="AA471" i="3" s="1"/>
  <c r="Z472" i="3"/>
  <c r="AA472" i="3" s="1"/>
  <c r="Z473" i="3"/>
  <c r="AA473" i="3" s="1"/>
  <c r="Z474" i="3"/>
  <c r="AA474" i="3" s="1"/>
  <c r="Z475" i="3"/>
  <c r="AA475" i="3" s="1"/>
  <c r="Z476" i="3"/>
  <c r="AA476" i="3" s="1"/>
  <c r="Z477" i="3"/>
  <c r="AA477" i="3" s="1"/>
  <c r="Z478" i="3"/>
  <c r="AA478" i="3" s="1"/>
  <c r="Z479" i="3"/>
  <c r="AA479" i="3" s="1"/>
  <c r="Z480" i="3"/>
  <c r="AA480" i="3" s="1"/>
  <c r="Z481" i="3"/>
  <c r="AA481" i="3" s="1"/>
  <c r="Z482" i="3"/>
  <c r="AA482" i="3" s="1"/>
  <c r="Z483" i="3"/>
  <c r="AA483" i="3" s="1"/>
  <c r="Z484" i="3"/>
  <c r="AA484" i="3" s="1"/>
  <c r="Z485" i="3"/>
  <c r="AA485" i="3" s="1"/>
  <c r="Z486" i="3"/>
  <c r="AA486" i="3" s="1"/>
  <c r="Z487" i="3"/>
  <c r="AA487" i="3" s="1"/>
  <c r="Z488" i="3"/>
  <c r="AA488" i="3" s="1"/>
  <c r="Z489" i="3"/>
  <c r="AA489" i="3" s="1"/>
  <c r="Z490" i="3"/>
  <c r="AA490" i="3" s="1"/>
  <c r="Z491" i="3"/>
  <c r="AA491" i="3" s="1"/>
  <c r="Z492" i="3"/>
  <c r="AA492" i="3" s="1"/>
  <c r="Z493" i="3"/>
  <c r="AA493" i="3" s="1"/>
  <c r="Z494" i="3"/>
  <c r="AA494" i="3" s="1"/>
  <c r="Z495" i="3"/>
  <c r="AA495" i="3" s="1"/>
  <c r="Z496" i="3"/>
  <c r="AA496" i="3" s="1"/>
  <c r="Z497" i="3"/>
  <c r="AA497" i="3" s="1"/>
  <c r="Z498" i="3"/>
  <c r="AA498" i="3" s="1"/>
  <c r="Z499" i="3"/>
  <c r="AA499" i="3" s="1"/>
  <c r="Z500" i="3"/>
  <c r="AA500" i="3" s="1"/>
  <c r="Z501" i="3"/>
  <c r="AA501" i="3" s="1"/>
  <c r="Z502" i="3"/>
  <c r="AA502" i="3" s="1"/>
  <c r="Z503" i="3"/>
  <c r="AA503" i="3" s="1"/>
  <c r="Z504" i="3"/>
  <c r="AA504" i="3" s="1"/>
  <c r="Z505" i="3"/>
  <c r="AA505" i="3" s="1"/>
  <c r="Z506" i="3"/>
  <c r="AA506" i="3" s="1"/>
  <c r="Z507" i="3"/>
  <c r="AA507" i="3" s="1"/>
  <c r="Z508" i="3"/>
  <c r="AA508" i="3" s="1"/>
  <c r="Z509" i="3"/>
  <c r="AA509" i="3" s="1"/>
  <c r="Z510" i="3"/>
  <c r="AA510" i="3" s="1"/>
  <c r="Z511" i="3"/>
  <c r="AA511" i="3" s="1"/>
  <c r="Z512" i="3"/>
  <c r="AA512" i="3" s="1"/>
  <c r="Z513" i="3"/>
  <c r="AA513" i="3" s="1"/>
  <c r="Z514" i="3"/>
  <c r="AA514" i="3" s="1"/>
  <c r="Z515" i="3"/>
  <c r="AA515" i="3" s="1"/>
  <c r="Z516" i="3"/>
  <c r="AA516" i="3" s="1"/>
  <c r="Z517" i="3"/>
  <c r="AA517" i="3" s="1"/>
  <c r="Z518" i="3"/>
  <c r="AA518" i="3" s="1"/>
  <c r="Z519" i="3"/>
  <c r="AA519" i="3" s="1"/>
  <c r="Z520" i="3"/>
  <c r="AA520" i="3" s="1"/>
  <c r="Z521" i="3"/>
  <c r="AA521" i="3" s="1"/>
  <c r="Z522" i="3"/>
  <c r="AA522" i="3" s="1"/>
  <c r="Z523" i="3"/>
  <c r="AA523" i="3" s="1"/>
  <c r="Z524" i="3"/>
  <c r="AA524" i="3" s="1"/>
  <c r="Z525" i="3"/>
  <c r="AA525" i="3" s="1"/>
  <c r="Z526" i="3"/>
  <c r="AA526" i="3" s="1"/>
  <c r="Z527" i="3"/>
  <c r="AA527" i="3" s="1"/>
  <c r="Z528" i="3"/>
  <c r="AA528" i="3" s="1"/>
  <c r="Z529" i="3"/>
  <c r="AA529" i="3" s="1"/>
  <c r="Z530" i="3"/>
  <c r="AA530" i="3" s="1"/>
  <c r="Z531" i="3"/>
  <c r="AA531" i="3" s="1"/>
  <c r="Z532" i="3"/>
  <c r="AA532" i="3" s="1"/>
  <c r="Z533" i="3"/>
  <c r="AA533" i="3" s="1"/>
  <c r="Z534" i="3"/>
  <c r="AA534" i="3" s="1"/>
  <c r="Z535" i="3"/>
  <c r="AA535" i="3" s="1"/>
  <c r="Z536" i="3"/>
  <c r="AA536" i="3" s="1"/>
  <c r="Z537" i="3"/>
  <c r="AA537" i="3" s="1"/>
  <c r="Z538" i="3"/>
  <c r="AA538" i="3" s="1"/>
  <c r="Z539" i="3"/>
  <c r="AA539" i="3" s="1"/>
  <c r="Z540" i="3"/>
  <c r="AA540" i="3" s="1"/>
  <c r="Z541" i="3"/>
  <c r="AA541" i="3" s="1"/>
  <c r="Z542" i="3"/>
  <c r="AA542" i="3" s="1"/>
  <c r="Z543" i="3"/>
  <c r="AA543" i="3" s="1"/>
  <c r="Z544" i="3"/>
  <c r="AA544" i="3" s="1"/>
  <c r="Z545" i="3"/>
  <c r="AA545" i="3" s="1"/>
  <c r="Z546" i="3"/>
  <c r="AA546" i="3" s="1"/>
  <c r="Z547" i="3"/>
  <c r="AA547" i="3" s="1"/>
  <c r="Z548" i="3"/>
  <c r="AA548" i="3" s="1"/>
  <c r="Z549" i="3"/>
  <c r="AA549" i="3" s="1"/>
  <c r="Z550" i="3"/>
  <c r="AA550" i="3" s="1"/>
  <c r="Z551" i="3"/>
  <c r="AA551" i="3" s="1"/>
  <c r="Z552" i="3"/>
  <c r="AA552" i="3" s="1"/>
  <c r="Z553" i="3"/>
  <c r="AA553" i="3" s="1"/>
  <c r="Z554" i="3"/>
  <c r="AA554" i="3" s="1"/>
  <c r="Z556" i="3"/>
  <c r="AA556" i="3" s="1"/>
  <c r="Z557" i="3"/>
  <c r="AA557" i="3" s="1"/>
  <c r="Z558" i="3"/>
  <c r="AA558" i="3" s="1"/>
  <c r="Z559" i="3"/>
  <c r="AA559" i="3" s="1"/>
  <c r="Z560" i="3"/>
  <c r="AA560" i="3" s="1"/>
  <c r="Z561" i="3"/>
  <c r="AA561" i="3" s="1"/>
  <c r="Z562" i="3"/>
  <c r="AA562" i="3" s="1"/>
  <c r="Z563" i="3"/>
  <c r="AA563" i="3" s="1"/>
  <c r="Z564" i="3"/>
  <c r="AA564" i="3" s="1"/>
  <c r="Z565" i="3"/>
  <c r="AA565" i="3" s="1"/>
  <c r="Z566" i="3"/>
  <c r="AA566" i="3" s="1"/>
  <c r="Z567" i="3"/>
  <c r="AA567" i="3" s="1"/>
  <c r="Z568" i="3"/>
  <c r="AA568" i="3" s="1"/>
  <c r="Z569" i="3"/>
  <c r="AA569" i="3" s="1"/>
  <c r="Z570" i="3"/>
  <c r="AA570" i="3" s="1"/>
  <c r="Z571" i="3"/>
  <c r="AA571" i="3" s="1"/>
  <c r="Z572" i="3"/>
  <c r="AA572" i="3" s="1"/>
  <c r="Z573" i="3"/>
  <c r="AA573" i="3" s="1"/>
  <c r="Z2" i="3"/>
  <c r="AA2" i="3" s="1"/>
  <c r="W3" i="3"/>
  <c r="X3" i="3" s="1"/>
  <c r="W4" i="3"/>
  <c r="X4" i="3" s="1"/>
  <c r="W5" i="3"/>
  <c r="X5" i="3" s="1"/>
  <c r="W6" i="3"/>
  <c r="X6" i="3" s="1"/>
  <c r="W7" i="3"/>
  <c r="X7" i="3" s="1"/>
  <c r="W8" i="3"/>
  <c r="X8" i="3" s="1"/>
  <c r="W9" i="3"/>
  <c r="X9" i="3" s="1"/>
  <c r="W10" i="3"/>
  <c r="X10" i="3" s="1"/>
  <c r="W11" i="3"/>
  <c r="X11" i="3" s="1"/>
  <c r="W12" i="3"/>
  <c r="X12" i="3" s="1"/>
  <c r="W13" i="3"/>
  <c r="X13" i="3" s="1"/>
  <c r="W14" i="3"/>
  <c r="X14" i="3" s="1"/>
  <c r="W15" i="3"/>
  <c r="X15" i="3" s="1"/>
  <c r="W16" i="3"/>
  <c r="X16" i="3" s="1"/>
  <c r="W17" i="3"/>
  <c r="X17" i="3" s="1"/>
  <c r="W18" i="3"/>
  <c r="X18" i="3" s="1"/>
  <c r="W19" i="3"/>
  <c r="X19" i="3" s="1"/>
  <c r="W20" i="3"/>
  <c r="X20" i="3" s="1"/>
  <c r="W21" i="3"/>
  <c r="X21" i="3" s="1"/>
  <c r="W22" i="3"/>
  <c r="X22" i="3" s="1"/>
  <c r="W23" i="3"/>
  <c r="X23" i="3" s="1"/>
  <c r="W24" i="3"/>
  <c r="X24" i="3" s="1"/>
  <c r="W25" i="3"/>
  <c r="X25" i="3" s="1"/>
  <c r="W26" i="3"/>
  <c r="X26" i="3" s="1"/>
  <c r="W27" i="3"/>
  <c r="X27" i="3" s="1"/>
  <c r="W28" i="3"/>
  <c r="X28" i="3" s="1"/>
  <c r="W29" i="3"/>
  <c r="X29" i="3" s="1"/>
  <c r="W30" i="3"/>
  <c r="X30" i="3" s="1"/>
  <c r="W31" i="3"/>
  <c r="X31" i="3" s="1"/>
  <c r="W32" i="3"/>
  <c r="X32" i="3" s="1"/>
  <c r="W33" i="3"/>
  <c r="X33" i="3" s="1"/>
  <c r="W34" i="3"/>
  <c r="X34" i="3" s="1"/>
  <c r="W35" i="3"/>
  <c r="X35" i="3" s="1"/>
  <c r="W36" i="3"/>
  <c r="X36" i="3" s="1"/>
  <c r="W37" i="3"/>
  <c r="X37" i="3" s="1"/>
  <c r="W38" i="3"/>
  <c r="X38" i="3" s="1"/>
  <c r="W39" i="3"/>
  <c r="X39" i="3" s="1"/>
  <c r="W40" i="3"/>
  <c r="X40" i="3" s="1"/>
  <c r="W41" i="3"/>
  <c r="X41" i="3" s="1"/>
  <c r="W42" i="3"/>
  <c r="X42" i="3" s="1"/>
  <c r="W43" i="3"/>
  <c r="X43" i="3" s="1"/>
  <c r="W44" i="3"/>
  <c r="X44" i="3" s="1"/>
  <c r="W45" i="3"/>
  <c r="X45" i="3" s="1"/>
  <c r="W46" i="3"/>
  <c r="X46" i="3" s="1"/>
  <c r="W47" i="3"/>
  <c r="X47" i="3" s="1"/>
  <c r="W48" i="3"/>
  <c r="X48" i="3" s="1"/>
  <c r="W49" i="3"/>
  <c r="X49" i="3" s="1"/>
  <c r="W50" i="3"/>
  <c r="X50" i="3" s="1"/>
  <c r="W51" i="3"/>
  <c r="X51" i="3" s="1"/>
  <c r="W52" i="3"/>
  <c r="X52" i="3" s="1"/>
  <c r="W53" i="3"/>
  <c r="X53" i="3" s="1"/>
  <c r="W54" i="3"/>
  <c r="X54" i="3" s="1"/>
  <c r="W55" i="3"/>
  <c r="X55" i="3" s="1"/>
  <c r="W56" i="3"/>
  <c r="X56" i="3" s="1"/>
  <c r="W57" i="3"/>
  <c r="X57" i="3" s="1"/>
  <c r="W58" i="3"/>
  <c r="X58" i="3" s="1"/>
  <c r="W59" i="3"/>
  <c r="X59" i="3" s="1"/>
  <c r="W60" i="3"/>
  <c r="X60" i="3" s="1"/>
  <c r="W61" i="3"/>
  <c r="X61" i="3" s="1"/>
  <c r="W62" i="3"/>
  <c r="X62" i="3" s="1"/>
  <c r="W63" i="3"/>
  <c r="X63" i="3" s="1"/>
  <c r="W64" i="3"/>
  <c r="X64" i="3" s="1"/>
  <c r="W65" i="3"/>
  <c r="X65" i="3" s="1"/>
  <c r="W66" i="3"/>
  <c r="X66" i="3" s="1"/>
  <c r="W67" i="3"/>
  <c r="X67" i="3" s="1"/>
  <c r="W68" i="3"/>
  <c r="X68" i="3" s="1"/>
  <c r="W69" i="3"/>
  <c r="X69" i="3" s="1"/>
  <c r="W70" i="3"/>
  <c r="X70" i="3" s="1"/>
  <c r="W71" i="3"/>
  <c r="X71" i="3" s="1"/>
  <c r="W72" i="3"/>
  <c r="X72" i="3" s="1"/>
  <c r="W73" i="3"/>
  <c r="X73" i="3" s="1"/>
  <c r="W74" i="3"/>
  <c r="X74" i="3" s="1"/>
  <c r="W75" i="3"/>
  <c r="X75" i="3" s="1"/>
  <c r="W76" i="3"/>
  <c r="X76" i="3" s="1"/>
  <c r="W77" i="3"/>
  <c r="X77" i="3" s="1"/>
  <c r="W78" i="3"/>
  <c r="X78" i="3" s="1"/>
  <c r="W79" i="3"/>
  <c r="X79" i="3" s="1"/>
  <c r="W80" i="3"/>
  <c r="X80" i="3" s="1"/>
  <c r="W81" i="3"/>
  <c r="X81" i="3" s="1"/>
  <c r="W82" i="3"/>
  <c r="X82" i="3" s="1"/>
  <c r="W83" i="3"/>
  <c r="X83" i="3" s="1"/>
  <c r="W84" i="3"/>
  <c r="X84" i="3" s="1"/>
  <c r="W85" i="3"/>
  <c r="X85" i="3" s="1"/>
  <c r="W86" i="3"/>
  <c r="X86" i="3" s="1"/>
  <c r="W87" i="3"/>
  <c r="X87" i="3" s="1"/>
  <c r="W88" i="3"/>
  <c r="X88" i="3" s="1"/>
  <c r="W89" i="3"/>
  <c r="X89" i="3" s="1"/>
  <c r="W90" i="3"/>
  <c r="X90" i="3" s="1"/>
  <c r="W91" i="3"/>
  <c r="X91" i="3" s="1"/>
  <c r="W92" i="3"/>
  <c r="X92" i="3" s="1"/>
  <c r="W93" i="3"/>
  <c r="X93" i="3" s="1"/>
  <c r="W94" i="3"/>
  <c r="X94" i="3" s="1"/>
  <c r="W95" i="3"/>
  <c r="X95" i="3" s="1"/>
  <c r="W96" i="3"/>
  <c r="X96" i="3" s="1"/>
  <c r="W97" i="3"/>
  <c r="X97" i="3" s="1"/>
  <c r="W98" i="3"/>
  <c r="X98" i="3" s="1"/>
  <c r="W99" i="3"/>
  <c r="X99" i="3" s="1"/>
  <c r="W100" i="3"/>
  <c r="X100" i="3" s="1"/>
  <c r="W101" i="3"/>
  <c r="X101" i="3" s="1"/>
  <c r="W102" i="3"/>
  <c r="X102" i="3" s="1"/>
  <c r="W103" i="3"/>
  <c r="X103" i="3" s="1"/>
  <c r="W104" i="3"/>
  <c r="X104" i="3" s="1"/>
  <c r="W105" i="3"/>
  <c r="X105" i="3" s="1"/>
  <c r="W106" i="3"/>
  <c r="X106" i="3" s="1"/>
  <c r="W107" i="3"/>
  <c r="X107" i="3" s="1"/>
  <c r="W108" i="3"/>
  <c r="X108" i="3" s="1"/>
  <c r="W109" i="3"/>
  <c r="X109" i="3" s="1"/>
  <c r="W110" i="3"/>
  <c r="X110" i="3" s="1"/>
  <c r="W111" i="3"/>
  <c r="X111" i="3" s="1"/>
  <c r="W112" i="3"/>
  <c r="X112" i="3" s="1"/>
  <c r="W113" i="3"/>
  <c r="X113" i="3" s="1"/>
  <c r="W114" i="3"/>
  <c r="X114" i="3" s="1"/>
  <c r="W115" i="3"/>
  <c r="X115" i="3" s="1"/>
  <c r="W116" i="3"/>
  <c r="X116" i="3" s="1"/>
  <c r="W117" i="3"/>
  <c r="X117" i="3" s="1"/>
  <c r="W118" i="3"/>
  <c r="X118" i="3" s="1"/>
  <c r="W119" i="3"/>
  <c r="X119" i="3" s="1"/>
  <c r="W120" i="3"/>
  <c r="X120" i="3" s="1"/>
  <c r="W121" i="3"/>
  <c r="X121" i="3" s="1"/>
  <c r="W122" i="3"/>
  <c r="X122" i="3" s="1"/>
  <c r="W123" i="3"/>
  <c r="X123" i="3" s="1"/>
  <c r="W124" i="3"/>
  <c r="X124" i="3" s="1"/>
  <c r="W125" i="3"/>
  <c r="X125" i="3" s="1"/>
  <c r="W126" i="3"/>
  <c r="X126" i="3" s="1"/>
  <c r="W127" i="3"/>
  <c r="X127" i="3" s="1"/>
  <c r="W128" i="3"/>
  <c r="X128" i="3" s="1"/>
  <c r="W129" i="3"/>
  <c r="X129" i="3" s="1"/>
  <c r="W130" i="3"/>
  <c r="X130" i="3" s="1"/>
  <c r="W131" i="3"/>
  <c r="X131" i="3" s="1"/>
  <c r="W132" i="3"/>
  <c r="X132" i="3" s="1"/>
  <c r="W133" i="3"/>
  <c r="X133" i="3" s="1"/>
  <c r="W134" i="3"/>
  <c r="X134" i="3" s="1"/>
  <c r="W135" i="3"/>
  <c r="X135" i="3" s="1"/>
  <c r="W136" i="3"/>
  <c r="X136" i="3" s="1"/>
  <c r="W137" i="3"/>
  <c r="X137" i="3" s="1"/>
  <c r="W138" i="3"/>
  <c r="X138" i="3" s="1"/>
  <c r="W139" i="3"/>
  <c r="X139" i="3" s="1"/>
  <c r="W140" i="3"/>
  <c r="X140" i="3" s="1"/>
  <c r="W141" i="3"/>
  <c r="X141" i="3" s="1"/>
  <c r="W142" i="3"/>
  <c r="X142" i="3" s="1"/>
  <c r="W143" i="3"/>
  <c r="X143" i="3" s="1"/>
  <c r="W144" i="3"/>
  <c r="X144" i="3" s="1"/>
  <c r="W145" i="3"/>
  <c r="X145" i="3" s="1"/>
  <c r="W146" i="3"/>
  <c r="X146" i="3" s="1"/>
  <c r="W147" i="3"/>
  <c r="X147" i="3" s="1"/>
  <c r="W148" i="3"/>
  <c r="X148" i="3" s="1"/>
  <c r="W149" i="3"/>
  <c r="X149" i="3" s="1"/>
  <c r="W150" i="3"/>
  <c r="X150" i="3" s="1"/>
  <c r="W151" i="3"/>
  <c r="X151" i="3" s="1"/>
  <c r="W152" i="3"/>
  <c r="X152" i="3" s="1"/>
  <c r="W153" i="3"/>
  <c r="X153" i="3" s="1"/>
  <c r="W154" i="3"/>
  <c r="X154" i="3" s="1"/>
  <c r="W155" i="3"/>
  <c r="X155" i="3" s="1"/>
  <c r="W156" i="3"/>
  <c r="X156" i="3" s="1"/>
  <c r="W157" i="3"/>
  <c r="X157" i="3" s="1"/>
  <c r="W158" i="3"/>
  <c r="X158" i="3" s="1"/>
  <c r="W159" i="3"/>
  <c r="X159" i="3" s="1"/>
  <c r="W160" i="3"/>
  <c r="X160" i="3" s="1"/>
  <c r="W161" i="3"/>
  <c r="X161" i="3" s="1"/>
  <c r="W162" i="3"/>
  <c r="X162" i="3" s="1"/>
  <c r="W163" i="3"/>
  <c r="X163" i="3" s="1"/>
  <c r="W164" i="3"/>
  <c r="X164" i="3" s="1"/>
  <c r="W165" i="3"/>
  <c r="X165" i="3" s="1"/>
  <c r="W166" i="3"/>
  <c r="X166" i="3" s="1"/>
  <c r="W167" i="3"/>
  <c r="X167" i="3" s="1"/>
  <c r="W168" i="3"/>
  <c r="X168" i="3" s="1"/>
  <c r="W169" i="3"/>
  <c r="X169" i="3" s="1"/>
  <c r="W170" i="3"/>
  <c r="X170" i="3" s="1"/>
  <c r="W171" i="3"/>
  <c r="X171" i="3" s="1"/>
  <c r="W172" i="3"/>
  <c r="X172" i="3" s="1"/>
  <c r="W173" i="3"/>
  <c r="X173" i="3" s="1"/>
  <c r="W174" i="3"/>
  <c r="X174" i="3" s="1"/>
  <c r="W175" i="3"/>
  <c r="X175" i="3" s="1"/>
  <c r="W176" i="3"/>
  <c r="X176" i="3" s="1"/>
  <c r="W177" i="3"/>
  <c r="X177" i="3" s="1"/>
  <c r="W178" i="3"/>
  <c r="X178" i="3" s="1"/>
  <c r="W179" i="3"/>
  <c r="X179" i="3" s="1"/>
  <c r="W180" i="3"/>
  <c r="X180" i="3" s="1"/>
  <c r="W181" i="3"/>
  <c r="X181" i="3" s="1"/>
  <c r="W182" i="3"/>
  <c r="X182" i="3" s="1"/>
  <c r="W183" i="3"/>
  <c r="X183" i="3" s="1"/>
  <c r="W184" i="3"/>
  <c r="X184" i="3" s="1"/>
  <c r="W185" i="3"/>
  <c r="X185" i="3" s="1"/>
  <c r="W186" i="3"/>
  <c r="X186" i="3" s="1"/>
  <c r="W187" i="3"/>
  <c r="X187" i="3" s="1"/>
  <c r="W188" i="3"/>
  <c r="X188" i="3" s="1"/>
  <c r="W189" i="3"/>
  <c r="X189" i="3" s="1"/>
  <c r="W190" i="3"/>
  <c r="X190" i="3" s="1"/>
  <c r="W191" i="3"/>
  <c r="X191" i="3" s="1"/>
  <c r="W192" i="3"/>
  <c r="X192" i="3" s="1"/>
  <c r="W193" i="3"/>
  <c r="X193" i="3" s="1"/>
  <c r="W194" i="3"/>
  <c r="X194" i="3" s="1"/>
  <c r="W195" i="3"/>
  <c r="X195" i="3" s="1"/>
  <c r="W196" i="3"/>
  <c r="X196" i="3" s="1"/>
  <c r="W197" i="3"/>
  <c r="X197" i="3" s="1"/>
  <c r="W198" i="3"/>
  <c r="X198" i="3" s="1"/>
  <c r="W199" i="3"/>
  <c r="X199" i="3" s="1"/>
  <c r="W200" i="3"/>
  <c r="X200" i="3" s="1"/>
  <c r="W201" i="3"/>
  <c r="X201" i="3" s="1"/>
  <c r="W202" i="3"/>
  <c r="X202" i="3" s="1"/>
  <c r="W203" i="3"/>
  <c r="X203" i="3" s="1"/>
  <c r="W204" i="3"/>
  <c r="X204" i="3" s="1"/>
  <c r="W205" i="3"/>
  <c r="X205" i="3" s="1"/>
  <c r="W206" i="3"/>
  <c r="X206" i="3" s="1"/>
  <c r="W207" i="3"/>
  <c r="X207" i="3" s="1"/>
  <c r="W208" i="3"/>
  <c r="X208" i="3" s="1"/>
  <c r="W209" i="3"/>
  <c r="X209" i="3" s="1"/>
  <c r="W210" i="3"/>
  <c r="X210" i="3" s="1"/>
  <c r="W211" i="3"/>
  <c r="X211" i="3" s="1"/>
  <c r="W212" i="3"/>
  <c r="X212" i="3" s="1"/>
  <c r="W213" i="3"/>
  <c r="X213" i="3" s="1"/>
  <c r="W214" i="3"/>
  <c r="X214" i="3" s="1"/>
  <c r="W215" i="3"/>
  <c r="X215" i="3" s="1"/>
  <c r="W216" i="3"/>
  <c r="X216" i="3" s="1"/>
  <c r="W217" i="3"/>
  <c r="X217" i="3" s="1"/>
  <c r="W218" i="3"/>
  <c r="X218" i="3" s="1"/>
  <c r="W219" i="3"/>
  <c r="X219" i="3" s="1"/>
  <c r="W220" i="3"/>
  <c r="X220" i="3" s="1"/>
  <c r="W221" i="3"/>
  <c r="X221" i="3" s="1"/>
  <c r="W222" i="3"/>
  <c r="X222" i="3" s="1"/>
  <c r="W223" i="3"/>
  <c r="X223" i="3" s="1"/>
  <c r="W224" i="3"/>
  <c r="X224" i="3" s="1"/>
  <c r="W225" i="3"/>
  <c r="X225" i="3" s="1"/>
  <c r="W226" i="3"/>
  <c r="X226" i="3" s="1"/>
  <c r="W227" i="3"/>
  <c r="X227" i="3" s="1"/>
  <c r="W228" i="3"/>
  <c r="X228" i="3" s="1"/>
  <c r="W229" i="3"/>
  <c r="X229" i="3" s="1"/>
  <c r="W230" i="3"/>
  <c r="X230" i="3" s="1"/>
  <c r="W231" i="3"/>
  <c r="X231" i="3" s="1"/>
  <c r="W232" i="3"/>
  <c r="X232" i="3" s="1"/>
  <c r="W233" i="3"/>
  <c r="X233" i="3" s="1"/>
  <c r="W234" i="3"/>
  <c r="X234" i="3" s="1"/>
  <c r="W235" i="3"/>
  <c r="X235" i="3" s="1"/>
  <c r="W236" i="3"/>
  <c r="X236" i="3" s="1"/>
  <c r="W237" i="3"/>
  <c r="X237" i="3" s="1"/>
  <c r="W238" i="3"/>
  <c r="X238" i="3" s="1"/>
  <c r="W239" i="3"/>
  <c r="X239" i="3" s="1"/>
  <c r="W240" i="3"/>
  <c r="X240" i="3" s="1"/>
  <c r="W241" i="3"/>
  <c r="X241" i="3" s="1"/>
  <c r="W242" i="3"/>
  <c r="X242" i="3" s="1"/>
  <c r="W243" i="3"/>
  <c r="X243" i="3" s="1"/>
  <c r="W244" i="3"/>
  <c r="X244" i="3" s="1"/>
  <c r="W245" i="3"/>
  <c r="X245" i="3" s="1"/>
  <c r="W246" i="3"/>
  <c r="X246" i="3" s="1"/>
  <c r="W247" i="3"/>
  <c r="X247" i="3" s="1"/>
  <c r="W248" i="3"/>
  <c r="X248" i="3" s="1"/>
  <c r="W249" i="3"/>
  <c r="X249" i="3" s="1"/>
  <c r="W250" i="3"/>
  <c r="X250" i="3" s="1"/>
  <c r="W251" i="3"/>
  <c r="X251" i="3" s="1"/>
  <c r="W252" i="3"/>
  <c r="X252" i="3" s="1"/>
  <c r="W253" i="3"/>
  <c r="X253" i="3" s="1"/>
  <c r="W254" i="3"/>
  <c r="X254" i="3" s="1"/>
  <c r="W255" i="3"/>
  <c r="X255" i="3" s="1"/>
  <c r="W256" i="3"/>
  <c r="X256" i="3" s="1"/>
  <c r="W257" i="3"/>
  <c r="X257" i="3" s="1"/>
  <c r="W258" i="3"/>
  <c r="X258" i="3" s="1"/>
  <c r="W259" i="3"/>
  <c r="X259" i="3" s="1"/>
  <c r="W260" i="3"/>
  <c r="X260" i="3" s="1"/>
  <c r="W261" i="3"/>
  <c r="X261" i="3" s="1"/>
  <c r="W262" i="3"/>
  <c r="X262" i="3" s="1"/>
  <c r="W263" i="3"/>
  <c r="X263" i="3" s="1"/>
  <c r="W264" i="3"/>
  <c r="X264" i="3" s="1"/>
  <c r="W265" i="3"/>
  <c r="X265" i="3" s="1"/>
  <c r="W266" i="3"/>
  <c r="X266" i="3" s="1"/>
  <c r="W267" i="3"/>
  <c r="X267" i="3" s="1"/>
  <c r="W268" i="3"/>
  <c r="X268" i="3" s="1"/>
  <c r="W269" i="3"/>
  <c r="X269" i="3" s="1"/>
  <c r="W270" i="3"/>
  <c r="X270" i="3" s="1"/>
  <c r="W271" i="3"/>
  <c r="X271" i="3" s="1"/>
  <c r="W272" i="3"/>
  <c r="X272" i="3" s="1"/>
  <c r="W273" i="3"/>
  <c r="X273" i="3" s="1"/>
  <c r="W274" i="3"/>
  <c r="X274" i="3" s="1"/>
  <c r="W275" i="3"/>
  <c r="X275" i="3" s="1"/>
  <c r="W276" i="3"/>
  <c r="X276" i="3" s="1"/>
  <c r="W277" i="3"/>
  <c r="X277" i="3" s="1"/>
  <c r="W278" i="3"/>
  <c r="X278" i="3" s="1"/>
  <c r="W279" i="3"/>
  <c r="X279" i="3" s="1"/>
  <c r="W280" i="3"/>
  <c r="X280" i="3" s="1"/>
  <c r="W281" i="3"/>
  <c r="X281" i="3" s="1"/>
  <c r="W282" i="3"/>
  <c r="X282" i="3" s="1"/>
  <c r="W283" i="3"/>
  <c r="X283" i="3" s="1"/>
  <c r="W284" i="3"/>
  <c r="X284" i="3" s="1"/>
  <c r="W285" i="3"/>
  <c r="X285" i="3" s="1"/>
  <c r="W286" i="3"/>
  <c r="X286" i="3" s="1"/>
  <c r="W287" i="3"/>
  <c r="X287" i="3" s="1"/>
  <c r="W288" i="3"/>
  <c r="X288" i="3" s="1"/>
  <c r="W289" i="3"/>
  <c r="X289" i="3" s="1"/>
  <c r="W290" i="3"/>
  <c r="X290" i="3" s="1"/>
  <c r="W291" i="3"/>
  <c r="X291" i="3" s="1"/>
  <c r="W292" i="3"/>
  <c r="X292" i="3" s="1"/>
  <c r="W293" i="3"/>
  <c r="X293" i="3" s="1"/>
  <c r="W294" i="3"/>
  <c r="X294" i="3" s="1"/>
  <c r="W295" i="3"/>
  <c r="X295" i="3" s="1"/>
  <c r="W296" i="3"/>
  <c r="X296" i="3" s="1"/>
  <c r="W297" i="3"/>
  <c r="X297" i="3" s="1"/>
  <c r="W298" i="3"/>
  <c r="X298" i="3" s="1"/>
  <c r="W299" i="3"/>
  <c r="X299" i="3" s="1"/>
  <c r="W300" i="3"/>
  <c r="X300" i="3" s="1"/>
  <c r="W301" i="3"/>
  <c r="X301" i="3" s="1"/>
  <c r="W302" i="3"/>
  <c r="X302" i="3" s="1"/>
  <c r="W303" i="3"/>
  <c r="X303" i="3" s="1"/>
  <c r="W304" i="3"/>
  <c r="X304" i="3" s="1"/>
  <c r="W305" i="3"/>
  <c r="X305" i="3" s="1"/>
  <c r="W306" i="3"/>
  <c r="X306" i="3" s="1"/>
  <c r="W307" i="3"/>
  <c r="X307" i="3" s="1"/>
  <c r="W308" i="3"/>
  <c r="X308" i="3" s="1"/>
  <c r="W309" i="3"/>
  <c r="X309" i="3" s="1"/>
  <c r="W310" i="3"/>
  <c r="X310" i="3" s="1"/>
  <c r="W311" i="3"/>
  <c r="X311" i="3" s="1"/>
  <c r="W312" i="3"/>
  <c r="X312" i="3" s="1"/>
  <c r="W313" i="3"/>
  <c r="X313" i="3" s="1"/>
  <c r="W314" i="3"/>
  <c r="X314" i="3" s="1"/>
  <c r="W315" i="3"/>
  <c r="X315" i="3" s="1"/>
  <c r="W316" i="3"/>
  <c r="X316" i="3" s="1"/>
  <c r="W317" i="3"/>
  <c r="X317" i="3" s="1"/>
  <c r="W318" i="3"/>
  <c r="X318" i="3" s="1"/>
  <c r="W319" i="3"/>
  <c r="X319" i="3" s="1"/>
  <c r="W320" i="3"/>
  <c r="X320" i="3" s="1"/>
  <c r="W321" i="3"/>
  <c r="X321" i="3" s="1"/>
  <c r="W322" i="3"/>
  <c r="X322" i="3" s="1"/>
  <c r="W323" i="3"/>
  <c r="X323" i="3" s="1"/>
  <c r="W324" i="3"/>
  <c r="X324" i="3" s="1"/>
  <c r="W325" i="3"/>
  <c r="X325" i="3" s="1"/>
  <c r="W326" i="3"/>
  <c r="X326" i="3" s="1"/>
  <c r="W327" i="3"/>
  <c r="X327" i="3" s="1"/>
  <c r="W328" i="3"/>
  <c r="X328" i="3" s="1"/>
  <c r="W329" i="3"/>
  <c r="X329" i="3" s="1"/>
  <c r="W330" i="3"/>
  <c r="X330" i="3" s="1"/>
  <c r="W331" i="3"/>
  <c r="X331" i="3" s="1"/>
  <c r="W332" i="3"/>
  <c r="X332" i="3" s="1"/>
  <c r="W333" i="3"/>
  <c r="X333" i="3" s="1"/>
  <c r="W334" i="3"/>
  <c r="X334" i="3" s="1"/>
  <c r="W335" i="3"/>
  <c r="X335" i="3" s="1"/>
  <c r="W336" i="3"/>
  <c r="X336" i="3" s="1"/>
  <c r="W337" i="3"/>
  <c r="X337" i="3" s="1"/>
  <c r="W338" i="3"/>
  <c r="X338" i="3" s="1"/>
  <c r="W339" i="3"/>
  <c r="X339" i="3" s="1"/>
  <c r="W340" i="3"/>
  <c r="X340" i="3" s="1"/>
  <c r="W341" i="3"/>
  <c r="X341" i="3" s="1"/>
  <c r="W342" i="3"/>
  <c r="X342" i="3" s="1"/>
  <c r="W343" i="3"/>
  <c r="X343" i="3" s="1"/>
  <c r="W344" i="3"/>
  <c r="X344" i="3" s="1"/>
  <c r="W345" i="3"/>
  <c r="X345" i="3" s="1"/>
  <c r="W346" i="3"/>
  <c r="X346" i="3" s="1"/>
  <c r="W347" i="3"/>
  <c r="X347" i="3" s="1"/>
  <c r="W348" i="3"/>
  <c r="X348" i="3" s="1"/>
  <c r="W349" i="3"/>
  <c r="X349" i="3" s="1"/>
  <c r="W350" i="3"/>
  <c r="X350" i="3" s="1"/>
  <c r="W351" i="3"/>
  <c r="X351" i="3" s="1"/>
  <c r="W352" i="3"/>
  <c r="X352" i="3" s="1"/>
  <c r="W353" i="3"/>
  <c r="X353" i="3" s="1"/>
  <c r="W354" i="3"/>
  <c r="X354" i="3" s="1"/>
  <c r="W355" i="3"/>
  <c r="X355" i="3" s="1"/>
  <c r="W356" i="3"/>
  <c r="X356" i="3" s="1"/>
  <c r="W357" i="3"/>
  <c r="X357" i="3" s="1"/>
  <c r="W358" i="3"/>
  <c r="X358" i="3" s="1"/>
  <c r="W359" i="3"/>
  <c r="X359" i="3" s="1"/>
  <c r="W360" i="3"/>
  <c r="X360" i="3" s="1"/>
  <c r="W361" i="3"/>
  <c r="X361" i="3" s="1"/>
  <c r="W362" i="3"/>
  <c r="X362" i="3" s="1"/>
  <c r="W363" i="3"/>
  <c r="X363" i="3" s="1"/>
  <c r="W364" i="3"/>
  <c r="X364" i="3" s="1"/>
  <c r="W365" i="3"/>
  <c r="X365" i="3" s="1"/>
  <c r="W366" i="3"/>
  <c r="X366" i="3" s="1"/>
  <c r="W367" i="3"/>
  <c r="X367" i="3" s="1"/>
  <c r="W368" i="3"/>
  <c r="X368" i="3" s="1"/>
  <c r="W369" i="3"/>
  <c r="X369" i="3" s="1"/>
  <c r="W370" i="3"/>
  <c r="X370" i="3" s="1"/>
  <c r="W371" i="3"/>
  <c r="X371" i="3" s="1"/>
  <c r="W372" i="3"/>
  <c r="X372" i="3" s="1"/>
  <c r="W373" i="3"/>
  <c r="X373" i="3" s="1"/>
  <c r="W374" i="3"/>
  <c r="X374" i="3" s="1"/>
  <c r="W375" i="3"/>
  <c r="X375" i="3" s="1"/>
  <c r="W376" i="3"/>
  <c r="X376" i="3" s="1"/>
  <c r="W377" i="3"/>
  <c r="X377" i="3" s="1"/>
  <c r="W378" i="3"/>
  <c r="X378" i="3" s="1"/>
  <c r="W379" i="3"/>
  <c r="X379" i="3" s="1"/>
  <c r="W380" i="3"/>
  <c r="X380" i="3" s="1"/>
  <c r="W381" i="3"/>
  <c r="X381" i="3" s="1"/>
  <c r="W382" i="3"/>
  <c r="X382" i="3" s="1"/>
  <c r="W383" i="3"/>
  <c r="X383" i="3" s="1"/>
  <c r="W384" i="3"/>
  <c r="X384" i="3" s="1"/>
  <c r="W385" i="3"/>
  <c r="X385" i="3" s="1"/>
  <c r="W386" i="3"/>
  <c r="X386" i="3" s="1"/>
  <c r="W387" i="3"/>
  <c r="X387" i="3" s="1"/>
  <c r="W388" i="3"/>
  <c r="X388" i="3" s="1"/>
  <c r="W389" i="3"/>
  <c r="X389" i="3" s="1"/>
  <c r="W390" i="3"/>
  <c r="X390" i="3" s="1"/>
  <c r="W391" i="3"/>
  <c r="X391" i="3" s="1"/>
  <c r="W392" i="3"/>
  <c r="X392" i="3" s="1"/>
  <c r="W393" i="3"/>
  <c r="X393" i="3" s="1"/>
  <c r="W394" i="3"/>
  <c r="X394" i="3" s="1"/>
  <c r="W395" i="3"/>
  <c r="X395" i="3" s="1"/>
  <c r="W396" i="3"/>
  <c r="X396" i="3" s="1"/>
  <c r="W397" i="3"/>
  <c r="X397" i="3" s="1"/>
  <c r="W398" i="3"/>
  <c r="X398" i="3" s="1"/>
  <c r="W399" i="3"/>
  <c r="X399" i="3" s="1"/>
  <c r="W400" i="3"/>
  <c r="X400" i="3" s="1"/>
  <c r="W401" i="3"/>
  <c r="X401" i="3" s="1"/>
  <c r="W402" i="3"/>
  <c r="X402" i="3" s="1"/>
  <c r="W403" i="3"/>
  <c r="X403" i="3" s="1"/>
  <c r="W404" i="3"/>
  <c r="X404" i="3" s="1"/>
  <c r="W405" i="3"/>
  <c r="X405" i="3" s="1"/>
  <c r="W406" i="3"/>
  <c r="X406" i="3" s="1"/>
  <c r="W407" i="3"/>
  <c r="X407" i="3" s="1"/>
  <c r="W408" i="3"/>
  <c r="X408" i="3" s="1"/>
  <c r="W409" i="3"/>
  <c r="X409" i="3" s="1"/>
  <c r="W410" i="3"/>
  <c r="X410" i="3" s="1"/>
  <c r="W411" i="3"/>
  <c r="X411" i="3" s="1"/>
  <c r="W412" i="3"/>
  <c r="X412" i="3" s="1"/>
  <c r="W413" i="3"/>
  <c r="X413" i="3" s="1"/>
  <c r="W414" i="3"/>
  <c r="X414" i="3" s="1"/>
  <c r="W415" i="3"/>
  <c r="X415" i="3" s="1"/>
  <c r="W416" i="3"/>
  <c r="X416" i="3" s="1"/>
  <c r="W417" i="3"/>
  <c r="X417" i="3" s="1"/>
  <c r="W418" i="3"/>
  <c r="X418" i="3" s="1"/>
  <c r="W419" i="3"/>
  <c r="X419" i="3" s="1"/>
  <c r="W420" i="3"/>
  <c r="X420" i="3" s="1"/>
  <c r="W421" i="3"/>
  <c r="X421" i="3" s="1"/>
  <c r="W422" i="3"/>
  <c r="X422" i="3" s="1"/>
  <c r="W423" i="3"/>
  <c r="X423" i="3" s="1"/>
  <c r="W424" i="3"/>
  <c r="X424" i="3" s="1"/>
  <c r="W425" i="3"/>
  <c r="X425" i="3" s="1"/>
  <c r="W426" i="3"/>
  <c r="X426" i="3" s="1"/>
  <c r="W427" i="3"/>
  <c r="X427" i="3" s="1"/>
  <c r="W428" i="3"/>
  <c r="X428" i="3" s="1"/>
  <c r="W429" i="3"/>
  <c r="X429" i="3" s="1"/>
  <c r="W430" i="3"/>
  <c r="X430" i="3" s="1"/>
  <c r="W431" i="3"/>
  <c r="X431" i="3" s="1"/>
  <c r="W432" i="3"/>
  <c r="X432" i="3" s="1"/>
  <c r="W433" i="3"/>
  <c r="X433" i="3" s="1"/>
  <c r="W434" i="3"/>
  <c r="X434" i="3" s="1"/>
  <c r="W435" i="3"/>
  <c r="X435" i="3" s="1"/>
  <c r="W436" i="3"/>
  <c r="X436" i="3" s="1"/>
  <c r="W437" i="3"/>
  <c r="X437" i="3" s="1"/>
  <c r="W438" i="3"/>
  <c r="X438" i="3" s="1"/>
  <c r="W439" i="3"/>
  <c r="X439" i="3" s="1"/>
  <c r="W440" i="3"/>
  <c r="X440" i="3" s="1"/>
  <c r="W441" i="3"/>
  <c r="X441" i="3" s="1"/>
  <c r="W442" i="3"/>
  <c r="X442" i="3" s="1"/>
  <c r="W443" i="3"/>
  <c r="X443" i="3" s="1"/>
  <c r="W444" i="3"/>
  <c r="X444" i="3" s="1"/>
  <c r="W445" i="3"/>
  <c r="X445" i="3" s="1"/>
  <c r="W446" i="3"/>
  <c r="X446" i="3" s="1"/>
  <c r="W447" i="3"/>
  <c r="X447" i="3" s="1"/>
  <c r="W448" i="3"/>
  <c r="X448" i="3" s="1"/>
  <c r="W449" i="3"/>
  <c r="X449" i="3" s="1"/>
  <c r="W450" i="3"/>
  <c r="X450" i="3" s="1"/>
  <c r="W451" i="3"/>
  <c r="X451" i="3" s="1"/>
  <c r="W452" i="3"/>
  <c r="X452" i="3" s="1"/>
  <c r="W453" i="3"/>
  <c r="X453" i="3" s="1"/>
  <c r="W454" i="3"/>
  <c r="X454" i="3" s="1"/>
  <c r="W455" i="3"/>
  <c r="X455" i="3" s="1"/>
  <c r="W456" i="3"/>
  <c r="X456" i="3" s="1"/>
  <c r="W457" i="3"/>
  <c r="X457" i="3" s="1"/>
  <c r="W458" i="3"/>
  <c r="X458" i="3" s="1"/>
  <c r="W459" i="3"/>
  <c r="X459" i="3" s="1"/>
  <c r="W460" i="3"/>
  <c r="X460" i="3" s="1"/>
  <c r="W461" i="3"/>
  <c r="X461" i="3" s="1"/>
  <c r="W462" i="3"/>
  <c r="X462" i="3" s="1"/>
  <c r="W463" i="3"/>
  <c r="X463" i="3" s="1"/>
  <c r="W464" i="3"/>
  <c r="X464" i="3" s="1"/>
  <c r="W465" i="3"/>
  <c r="X465" i="3" s="1"/>
  <c r="W466" i="3"/>
  <c r="X466" i="3" s="1"/>
  <c r="W467" i="3"/>
  <c r="X467" i="3" s="1"/>
  <c r="W468" i="3"/>
  <c r="X468" i="3" s="1"/>
  <c r="W469" i="3"/>
  <c r="X469" i="3" s="1"/>
  <c r="W470" i="3"/>
  <c r="X470" i="3" s="1"/>
  <c r="W471" i="3"/>
  <c r="X471" i="3" s="1"/>
  <c r="W472" i="3"/>
  <c r="X472" i="3" s="1"/>
  <c r="W473" i="3"/>
  <c r="X473" i="3" s="1"/>
  <c r="W474" i="3"/>
  <c r="X474" i="3" s="1"/>
  <c r="W475" i="3"/>
  <c r="X475" i="3" s="1"/>
  <c r="W476" i="3"/>
  <c r="X476" i="3" s="1"/>
  <c r="W477" i="3"/>
  <c r="X477" i="3" s="1"/>
  <c r="W478" i="3"/>
  <c r="X478" i="3" s="1"/>
  <c r="W479" i="3"/>
  <c r="X479" i="3" s="1"/>
  <c r="W480" i="3"/>
  <c r="X480" i="3" s="1"/>
  <c r="W481" i="3"/>
  <c r="X481" i="3" s="1"/>
  <c r="W482" i="3"/>
  <c r="X482" i="3" s="1"/>
  <c r="W483" i="3"/>
  <c r="X483" i="3" s="1"/>
  <c r="W484" i="3"/>
  <c r="X484" i="3" s="1"/>
  <c r="W485" i="3"/>
  <c r="X485" i="3" s="1"/>
  <c r="W486" i="3"/>
  <c r="X486" i="3" s="1"/>
  <c r="W487" i="3"/>
  <c r="X487" i="3" s="1"/>
  <c r="W488" i="3"/>
  <c r="X488" i="3" s="1"/>
  <c r="W489" i="3"/>
  <c r="X489" i="3" s="1"/>
  <c r="W490" i="3"/>
  <c r="X490" i="3" s="1"/>
  <c r="W491" i="3"/>
  <c r="X491" i="3" s="1"/>
  <c r="W492" i="3"/>
  <c r="X492" i="3" s="1"/>
  <c r="W493" i="3"/>
  <c r="X493" i="3" s="1"/>
  <c r="W494" i="3"/>
  <c r="X494" i="3" s="1"/>
  <c r="W495" i="3"/>
  <c r="X495" i="3" s="1"/>
  <c r="W496" i="3"/>
  <c r="X496" i="3" s="1"/>
  <c r="W497" i="3"/>
  <c r="X497" i="3" s="1"/>
  <c r="W498" i="3"/>
  <c r="X498" i="3" s="1"/>
  <c r="W499" i="3"/>
  <c r="X499" i="3" s="1"/>
  <c r="W500" i="3"/>
  <c r="X500" i="3" s="1"/>
  <c r="W501" i="3"/>
  <c r="X501" i="3" s="1"/>
  <c r="W502" i="3"/>
  <c r="X502" i="3" s="1"/>
  <c r="W503" i="3"/>
  <c r="X503" i="3" s="1"/>
  <c r="W504" i="3"/>
  <c r="X504" i="3" s="1"/>
  <c r="W505" i="3"/>
  <c r="X505" i="3" s="1"/>
  <c r="W506" i="3"/>
  <c r="X506" i="3" s="1"/>
  <c r="W507" i="3"/>
  <c r="X507" i="3" s="1"/>
  <c r="W508" i="3"/>
  <c r="X508" i="3" s="1"/>
  <c r="W509" i="3"/>
  <c r="X509" i="3" s="1"/>
  <c r="W510" i="3"/>
  <c r="X510" i="3" s="1"/>
  <c r="W511" i="3"/>
  <c r="X511" i="3" s="1"/>
  <c r="W512" i="3"/>
  <c r="X512" i="3" s="1"/>
  <c r="W513" i="3"/>
  <c r="X513" i="3" s="1"/>
  <c r="W514" i="3"/>
  <c r="X514" i="3" s="1"/>
  <c r="W515" i="3"/>
  <c r="X515" i="3" s="1"/>
  <c r="W516" i="3"/>
  <c r="X516" i="3" s="1"/>
  <c r="W517" i="3"/>
  <c r="X517" i="3" s="1"/>
  <c r="W518" i="3"/>
  <c r="X518" i="3" s="1"/>
  <c r="W519" i="3"/>
  <c r="X519" i="3" s="1"/>
  <c r="W520" i="3"/>
  <c r="X520" i="3" s="1"/>
  <c r="W521" i="3"/>
  <c r="X521" i="3" s="1"/>
  <c r="W522" i="3"/>
  <c r="X522" i="3" s="1"/>
  <c r="W523" i="3"/>
  <c r="X523" i="3" s="1"/>
  <c r="W524" i="3"/>
  <c r="X524" i="3" s="1"/>
  <c r="W525" i="3"/>
  <c r="X525" i="3" s="1"/>
  <c r="W526" i="3"/>
  <c r="X526" i="3" s="1"/>
  <c r="W527" i="3"/>
  <c r="X527" i="3" s="1"/>
  <c r="W528" i="3"/>
  <c r="X528" i="3" s="1"/>
  <c r="W529" i="3"/>
  <c r="X529" i="3" s="1"/>
  <c r="W530" i="3"/>
  <c r="X530" i="3" s="1"/>
  <c r="W531" i="3"/>
  <c r="X531" i="3" s="1"/>
  <c r="W532" i="3"/>
  <c r="X532" i="3" s="1"/>
  <c r="W533" i="3"/>
  <c r="X533" i="3" s="1"/>
  <c r="W534" i="3"/>
  <c r="X534" i="3" s="1"/>
  <c r="W535" i="3"/>
  <c r="X535" i="3" s="1"/>
  <c r="W536" i="3"/>
  <c r="X536" i="3" s="1"/>
  <c r="W537" i="3"/>
  <c r="X537" i="3" s="1"/>
  <c r="W538" i="3"/>
  <c r="X538" i="3" s="1"/>
  <c r="W539" i="3"/>
  <c r="X539" i="3" s="1"/>
  <c r="W540" i="3"/>
  <c r="X540" i="3" s="1"/>
  <c r="W541" i="3"/>
  <c r="X541" i="3" s="1"/>
  <c r="W542" i="3"/>
  <c r="X542" i="3" s="1"/>
  <c r="W543" i="3"/>
  <c r="X543" i="3" s="1"/>
  <c r="W544" i="3"/>
  <c r="X544" i="3" s="1"/>
  <c r="W545" i="3"/>
  <c r="X545" i="3" s="1"/>
  <c r="W546" i="3"/>
  <c r="X546" i="3" s="1"/>
  <c r="W547" i="3"/>
  <c r="X547" i="3" s="1"/>
  <c r="W548" i="3"/>
  <c r="X548" i="3" s="1"/>
  <c r="W549" i="3"/>
  <c r="X549" i="3" s="1"/>
  <c r="W550" i="3"/>
  <c r="X550" i="3" s="1"/>
  <c r="W551" i="3"/>
  <c r="X551" i="3" s="1"/>
  <c r="W552" i="3"/>
  <c r="X552" i="3" s="1"/>
  <c r="W553" i="3"/>
  <c r="X553" i="3" s="1"/>
  <c r="W554" i="3"/>
  <c r="X554" i="3" s="1"/>
  <c r="W556" i="3"/>
  <c r="X556" i="3" s="1"/>
  <c r="W557" i="3"/>
  <c r="X557" i="3" s="1"/>
  <c r="W558" i="3"/>
  <c r="X558" i="3" s="1"/>
  <c r="W559" i="3"/>
  <c r="X559" i="3" s="1"/>
  <c r="W560" i="3"/>
  <c r="X560" i="3" s="1"/>
  <c r="W561" i="3"/>
  <c r="X561" i="3" s="1"/>
  <c r="W562" i="3"/>
  <c r="X562" i="3" s="1"/>
  <c r="W563" i="3"/>
  <c r="X563" i="3" s="1"/>
  <c r="W564" i="3"/>
  <c r="X564" i="3" s="1"/>
  <c r="W565" i="3"/>
  <c r="X565" i="3" s="1"/>
  <c r="W566" i="3"/>
  <c r="X566" i="3" s="1"/>
  <c r="W567" i="3"/>
  <c r="X567" i="3" s="1"/>
  <c r="W568" i="3"/>
  <c r="X568" i="3" s="1"/>
  <c r="W569" i="3"/>
  <c r="X569" i="3" s="1"/>
  <c r="W570" i="3"/>
  <c r="X570" i="3" s="1"/>
  <c r="W571" i="3"/>
  <c r="X571" i="3" s="1"/>
  <c r="W572" i="3"/>
  <c r="X572" i="3" s="1"/>
  <c r="W573" i="3"/>
  <c r="X573" i="3" s="1"/>
  <c r="W2" i="3"/>
  <c r="X2" i="3" s="1"/>
  <c r="AN2" i="3" l="1"/>
  <c r="AN566" i="3"/>
  <c r="AN558" i="3"/>
  <c r="AN549" i="3"/>
  <c r="AN541" i="3"/>
  <c r="AN537" i="3"/>
  <c r="AN533" i="3"/>
  <c r="AN529" i="3"/>
  <c r="AN525" i="3"/>
  <c r="AN521" i="3"/>
  <c r="AN517" i="3"/>
  <c r="AN513" i="3"/>
  <c r="AN509" i="3"/>
  <c r="AN505" i="3"/>
  <c r="AN501" i="3"/>
  <c r="AN497" i="3"/>
  <c r="AN493" i="3"/>
  <c r="AN489" i="3"/>
  <c r="AN485" i="3"/>
  <c r="AN481" i="3"/>
  <c r="AN477" i="3"/>
  <c r="AN473" i="3"/>
  <c r="AN469" i="3"/>
  <c r="AN465" i="3"/>
  <c r="AN461" i="3"/>
  <c r="AN457" i="3"/>
  <c r="AN453" i="3"/>
  <c r="AN449" i="3"/>
  <c r="AN445" i="3"/>
  <c r="AN441" i="3"/>
  <c r="AN437" i="3"/>
  <c r="AN433" i="3"/>
  <c r="AN429" i="3"/>
  <c r="AN425" i="3"/>
  <c r="AN421" i="3"/>
  <c r="AN417" i="3"/>
  <c r="AN413" i="3"/>
  <c r="AN409" i="3"/>
  <c r="AN405" i="3"/>
  <c r="AN401" i="3"/>
  <c r="AN397" i="3"/>
  <c r="AN393" i="3"/>
  <c r="AN389" i="3"/>
  <c r="AN385" i="3"/>
  <c r="AN381" i="3"/>
  <c r="AN377" i="3"/>
  <c r="AN373" i="3"/>
  <c r="AN369" i="3"/>
  <c r="AN365" i="3"/>
  <c r="AN361" i="3"/>
  <c r="AN357" i="3"/>
  <c r="AN353" i="3"/>
  <c r="AN349" i="3"/>
  <c r="AN570" i="3"/>
  <c r="AN562" i="3"/>
  <c r="AN553" i="3"/>
  <c r="AN545" i="3"/>
  <c r="AN345" i="3"/>
  <c r="AN341" i="3"/>
  <c r="AN337" i="3"/>
  <c r="AN333" i="3"/>
  <c r="AN329" i="3"/>
  <c r="AN325" i="3"/>
  <c r="AN321" i="3"/>
  <c r="AN317" i="3"/>
  <c r="AN313" i="3"/>
  <c r="AN309" i="3"/>
  <c r="AN305" i="3"/>
  <c r="AN301" i="3"/>
  <c r="AN297" i="3"/>
  <c r="AN293" i="3"/>
  <c r="AN289" i="3"/>
  <c r="AN285" i="3"/>
  <c r="AN281" i="3"/>
  <c r="AN277" i="3"/>
  <c r="AN273" i="3"/>
  <c r="AN269" i="3"/>
  <c r="AN265" i="3"/>
  <c r="AN261" i="3"/>
  <c r="AN257" i="3"/>
  <c r="AN253" i="3"/>
  <c r="AN249" i="3"/>
  <c r="AN245" i="3"/>
  <c r="AN241" i="3"/>
  <c r="AN237" i="3"/>
  <c r="AN233" i="3"/>
  <c r="AN229" i="3"/>
  <c r="AN225" i="3"/>
  <c r="AN221" i="3"/>
  <c r="AN217" i="3"/>
  <c r="AN213" i="3"/>
  <c r="AN209" i="3"/>
  <c r="AN205" i="3"/>
  <c r="AN201" i="3"/>
  <c r="AN197" i="3"/>
  <c r="AN193" i="3"/>
  <c r="AN189" i="3"/>
  <c r="AN185" i="3"/>
  <c r="AN181" i="3"/>
  <c r="AN177" i="3"/>
  <c r="AN173" i="3"/>
  <c r="AN169" i="3"/>
  <c r="AN165" i="3"/>
  <c r="AN161" i="3"/>
  <c r="AN157" i="3"/>
  <c r="AN153" i="3"/>
  <c r="AN149" i="3"/>
  <c r="AN145" i="3"/>
  <c r="AN141" i="3"/>
  <c r="AN137" i="3"/>
  <c r="AN133" i="3"/>
  <c r="AN129" i="3"/>
  <c r="AN125" i="3"/>
  <c r="AN121" i="3"/>
  <c r="AN117" i="3"/>
  <c r="AN113" i="3"/>
  <c r="AN109" i="3"/>
  <c r="AN105" i="3"/>
  <c r="AN101" i="3"/>
  <c r="AN97" i="3"/>
  <c r="AN93" i="3"/>
  <c r="AN89" i="3"/>
  <c r="AN85" i="3"/>
  <c r="AN81" i="3"/>
  <c r="AN77" i="3"/>
  <c r="AN73" i="3"/>
  <c r="AN69" i="3"/>
  <c r="AN65" i="3"/>
  <c r="AN61" i="3"/>
  <c r="AN57" i="3"/>
  <c r="AN53" i="3"/>
  <c r="AN49" i="3"/>
  <c r="AN45" i="3"/>
  <c r="AN41" i="3"/>
  <c r="AN37" i="3"/>
  <c r="AN33" i="3"/>
  <c r="AN29" i="3"/>
  <c r="AN25" i="3"/>
  <c r="AN21" i="3"/>
  <c r="AN17" i="3"/>
  <c r="AN13" i="3"/>
  <c r="AN9" i="3"/>
  <c r="AN573" i="3"/>
  <c r="AN569" i="3"/>
  <c r="AN565" i="3"/>
  <c r="AN561" i="3"/>
  <c r="AN557" i="3"/>
  <c r="AN552" i="3"/>
  <c r="AN548" i="3"/>
  <c r="AN544" i="3"/>
  <c r="AN540" i="3"/>
  <c r="AN536" i="3"/>
  <c r="AN532" i="3"/>
  <c r="AN528" i="3"/>
  <c r="AN524" i="3"/>
  <c r="AN520" i="3"/>
  <c r="AN516" i="3"/>
  <c r="AN512" i="3"/>
  <c r="AN508" i="3"/>
  <c r="AN504" i="3"/>
  <c r="AN500" i="3"/>
  <c r="AN496" i="3"/>
  <c r="AN492" i="3"/>
  <c r="AN488" i="3"/>
  <c r="AN484" i="3"/>
  <c r="AN480" i="3"/>
  <c r="AN476" i="3"/>
  <c r="AN472" i="3"/>
  <c r="AN468" i="3"/>
  <c r="AN464" i="3"/>
  <c r="AN460" i="3"/>
  <c r="AN456" i="3"/>
  <c r="AN452" i="3"/>
  <c r="AN448" i="3"/>
  <c r="AN444" i="3"/>
  <c r="AN440" i="3"/>
  <c r="AN436" i="3"/>
  <c r="AN432" i="3"/>
  <c r="AN428" i="3"/>
  <c r="AN424" i="3"/>
  <c r="AN420" i="3"/>
  <c r="AN416" i="3"/>
  <c r="AN412" i="3"/>
  <c r="AN408" i="3"/>
  <c r="AN404" i="3"/>
  <c r="AN400" i="3"/>
  <c r="AN396" i="3"/>
  <c r="AN392" i="3"/>
  <c r="AN388" i="3"/>
  <c r="AN384" i="3"/>
  <c r="AN380" i="3"/>
  <c r="AN376" i="3"/>
  <c r="AN372" i="3"/>
  <c r="AN368" i="3"/>
  <c r="AN364" i="3"/>
  <c r="AN360" i="3"/>
  <c r="AN356" i="3"/>
  <c r="AN352" i="3"/>
  <c r="AN348" i="3"/>
  <c r="AN344" i="3"/>
  <c r="AN267" i="3"/>
  <c r="AN259" i="3"/>
  <c r="AN251" i="3"/>
  <c r="AN243" i="3"/>
  <c r="AN235" i="3"/>
  <c r="AN227" i="3"/>
  <c r="AN219" i="3"/>
  <c r="AN211" i="3"/>
  <c r="AN203" i="3"/>
  <c r="AN195" i="3"/>
  <c r="AN5" i="3"/>
  <c r="AN571" i="3"/>
  <c r="AN567" i="3"/>
  <c r="AN563" i="3"/>
  <c r="AN559" i="3"/>
  <c r="AN554" i="3"/>
  <c r="AN550" i="3"/>
  <c r="AN546" i="3"/>
  <c r="AN542" i="3"/>
  <c r="AN538" i="3"/>
  <c r="AN534" i="3"/>
  <c r="AN530" i="3"/>
  <c r="AN526" i="3"/>
  <c r="AN522" i="3"/>
  <c r="AN518" i="3"/>
  <c r="AN514" i="3"/>
  <c r="AN510" i="3"/>
  <c r="AN506" i="3"/>
  <c r="AN502" i="3"/>
  <c r="AN498" i="3"/>
  <c r="AN494" i="3"/>
  <c r="AN490" i="3"/>
  <c r="AN486" i="3"/>
  <c r="AN482" i="3"/>
  <c r="AN478" i="3"/>
  <c r="AN474" i="3"/>
  <c r="AN470" i="3"/>
  <c r="AN466" i="3"/>
  <c r="AN462" i="3"/>
  <c r="AN458" i="3"/>
  <c r="AN454" i="3"/>
  <c r="AN450" i="3"/>
  <c r="AN446" i="3"/>
  <c r="AN442" i="3"/>
  <c r="AN438" i="3"/>
  <c r="AN434" i="3"/>
  <c r="AN430" i="3"/>
  <c r="AN426" i="3"/>
  <c r="AN422" i="3"/>
  <c r="AN418" i="3"/>
  <c r="AN414" i="3"/>
  <c r="AN410" i="3"/>
  <c r="AN406" i="3"/>
  <c r="AN402" i="3"/>
  <c r="AN398" i="3"/>
  <c r="AN394" i="3"/>
  <c r="AN390" i="3"/>
  <c r="AN386" i="3"/>
  <c r="AN382" i="3"/>
  <c r="AN378" i="3"/>
  <c r="AN374" i="3"/>
  <c r="AN370" i="3"/>
  <c r="AN366" i="3"/>
  <c r="AN362" i="3"/>
  <c r="AN358" i="3"/>
  <c r="AN354" i="3"/>
  <c r="AN350" i="3"/>
  <c r="AN346" i="3"/>
  <c r="AN342" i="3"/>
  <c r="AN338" i="3"/>
  <c r="AN334" i="3"/>
  <c r="AN330" i="3"/>
  <c r="AN326" i="3"/>
  <c r="AN322" i="3"/>
  <c r="AN318" i="3"/>
  <c r="AN314" i="3"/>
  <c r="AN310" i="3"/>
  <c r="AN306" i="3"/>
  <c r="AN302" i="3"/>
  <c r="AN298" i="3"/>
  <c r="AN340" i="3"/>
  <c r="AN336" i="3"/>
  <c r="AN332" i="3"/>
  <c r="AN328" i="3"/>
  <c r="AN324" i="3"/>
  <c r="AN320" i="3"/>
  <c r="AN316" i="3"/>
  <c r="AN312" i="3"/>
  <c r="AN308" i="3"/>
  <c r="AN304" i="3"/>
  <c r="AN300" i="3"/>
  <c r="AN296" i="3"/>
  <c r="AN292" i="3"/>
  <c r="AN288" i="3"/>
  <c r="AN284" i="3"/>
  <c r="AN280" i="3"/>
  <c r="AN276" i="3"/>
  <c r="AN272" i="3"/>
  <c r="AN268" i="3"/>
  <c r="AN264" i="3"/>
  <c r="AN260" i="3"/>
  <c r="AN256" i="3"/>
  <c r="AN252" i="3"/>
  <c r="AN248" i="3"/>
  <c r="AN244" i="3"/>
  <c r="AN240" i="3"/>
  <c r="AN236" i="3"/>
  <c r="AN232" i="3"/>
  <c r="AN228" i="3"/>
  <c r="AN224" i="3"/>
  <c r="AN220" i="3"/>
  <c r="AN216" i="3"/>
  <c r="AN212" i="3"/>
  <c r="AN208" i="3"/>
  <c r="AN204" i="3"/>
  <c r="AN200" i="3"/>
  <c r="AN196" i="3"/>
  <c r="AN192" i="3"/>
  <c r="AN188" i="3"/>
  <c r="AN184" i="3"/>
  <c r="AN180" i="3"/>
  <c r="AN176" i="3"/>
  <c r="AN172" i="3"/>
  <c r="AN168" i="3"/>
  <c r="AN164" i="3"/>
  <c r="AN160" i="3"/>
  <c r="AN156" i="3"/>
  <c r="AN152" i="3"/>
  <c r="AN148" i="3"/>
  <c r="AN144" i="3"/>
  <c r="AN140" i="3"/>
  <c r="AN136" i="3"/>
  <c r="AN132" i="3"/>
  <c r="AN128" i="3"/>
  <c r="AN124" i="3"/>
  <c r="AN120" i="3"/>
  <c r="AN116" i="3"/>
  <c r="AN112" i="3"/>
  <c r="AN108" i="3"/>
  <c r="AN104" i="3"/>
  <c r="AN100" i="3"/>
  <c r="AN96" i="3"/>
  <c r="AN92" i="3"/>
  <c r="AN88" i="3"/>
  <c r="AN84" i="3"/>
  <c r="AN80" i="3"/>
  <c r="AN76" i="3"/>
  <c r="AN72" i="3"/>
  <c r="AN68" i="3"/>
  <c r="AN64" i="3"/>
  <c r="AN60" i="3"/>
  <c r="AN56" i="3"/>
  <c r="AN52" i="3"/>
  <c r="AN48" i="3"/>
  <c r="AN44" i="3"/>
  <c r="AN40" i="3"/>
  <c r="AN36" i="3"/>
  <c r="AN32" i="3"/>
  <c r="AN28" i="3"/>
  <c r="AN24" i="3"/>
  <c r="AN20" i="3"/>
  <c r="AN16" i="3"/>
  <c r="AN12" i="3"/>
  <c r="AN8" i="3"/>
  <c r="AN4" i="3"/>
  <c r="AN294" i="3"/>
  <c r="AN290" i="3"/>
  <c r="AN286" i="3"/>
  <c r="AN282" i="3"/>
  <c r="AN278" i="3"/>
  <c r="AN274" i="3"/>
  <c r="AN270" i="3"/>
  <c r="AN266" i="3"/>
  <c r="AN262" i="3"/>
  <c r="AN258" i="3"/>
  <c r="AN254" i="3"/>
  <c r="AN250" i="3"/>
  <c r="AN246" i="3"/>
  <c r="AN242" i="3"/>
  <c r="AN238" i="3"/>
  <c r="AN234" i="3"/>
  <c r="AN230" i="3"/>
  <c r="AN226" i="3"/>
  <c r="AN222" i="3"/>
  <c r="AN218" i="3"/>
  <c r="AN214" i="3"/>
  <c r="AN210" i="3"/>
  <c r="AN206" i="3"/>
  <c r="AN202" i="3"/>
  <c r="AN198" i="3"/>
  <c r="AN194" i="3"/>
  <c r="AN190" i="3"/>
  <c r="AN186" i="3"/>
  <c r="AN182" i="3"/>
  <c r="AN178" i="3"/>
  <c r="AN174" i="3"/>
  <c r="AN170" i="3"/>
  <c r="AN166" i="3"/>
  <c r="AN162" i="3"/>
  <c r="AN158" i="3"/>
  <c r="AN154" i="3"/>
  <c r="AN150" i="3"/>
  <c r="AN146" i="3"/>
  <c r="AN142" i="3"/>
  <c r="AN138" i="3"/>
  <c r="AN134" i="3"/>
  <c r="AN130" i="3"/>
  <c r="AN126" i="3"/>
  <c r="AN122" i="3"/>
  <c r="AN118" i="3"/>
  <c r="AN114" i="3"/>
  <c r="AN110" i="3"/>
  <c r="AN106" i="3"/>
  <c r="AN102" i="3"/>
  <c r="AN98" i="3"/>
  <c r="AN94" i="3"/>
  <c r="AN90" i="3"/>
  <c r="AN86" i="3"/>
  <c r="AN82" i="3"/>
  <c r="AN78" i="3"/>
  <c r="AN74" i="3"/>
  <c r="AN70" i="3"/>
  <c r="AN66" i="3"/>
  <c r="AN62" i="3"/>
  <c r="AN58" i="3"/>
  <c r="AN54" i="3"/>
  <c r="AN50" i="3"/>
  <c r="AN46" i="3"/>
  <c r="AN42" i="3"/>
  <c r="AN38" i="3"/>
  <c r="AN34" i="3"/>
  <c r="AN30" i="3"/>
  <c r="AN26" i="3"/>
  <c r="AN22" i="3"/>
  <c r="AN18" i="3"/>
  <c r="AN14" i="3"/>
  <c r="AN10" i="3"/>
  <c r="AN6" i="3"/>
  <c r="AN572" i="3"/>
  <c r="AN568" i="3"/>
  <c r="AN564" i="3"/>
  <c r="AN560" i="3"/>
  <c r="AN556" i="3"/>
  <c r="AN551" i="3"/>
  <c r="AN547" i="3"/>
  <c r="AN543" i="3"/>
  <c r="AN539" i="3"/>
  <c r="AN535" i="3"/>
  <c r="AN531" i="3"/>
  <c r="AN527" i="3"/>
  <c r="AN523" i="3"/>
  <c r="AN519" i="3"/>
  <c r="AN515" i="3"/>
  <c r="AN511" i="3"/>
  <c r="AN507" i="3"/>
  <c r="AN503" i="3"/>
  <c r="AN499" i="3"/>
  <c r="AN495" i="3"/>
  <c r="AN491" i="3"/>
  <c r="AN487" i="3"/>
  <c r="AN483" i="3"/>
  <c r="AN479" i="3"/>
  <c r="AN475" i="3"/>
  <c r="AN471" i="3"/>
  <c r="AN467" i="3"/>
  <c r="AN463" i="3"/>
  <c r="AN459" i="3"/>
  <c r="AN455" i="3"/>
  <c r="AN451" i="3"/>
  <c r="AN447" i="3"/>
  <c r="AN443" i="3"/>
  <c r="AN439" i="3"/>
  <c r="AN435" i="3"/>
  <c r="AN431" i="3"/>
  <c r="AN427" i="3"/>
  <c r="AN423" i="3"/>
  <c r="AN419" i="3"/>
  <c r="AN415" i="3"/>
  <c r="AN411" i="3"/>
  <c r="AN407" i="3"/>
  <c r="AN403" i="3"/>
  <c r="AN399" i="3"/>
  <c r="AN395" i="3"/>
  <c r="AN391" i="3"/>
  <c r="AN387" i="3"/>
  <c r="AN383" i="3"/>
  <c r="AN379" i="3"/>
  <c r="AN375" i="3"/>
  <c r="AN371" i="3"/>
  <c r="AN367" i="3"/>
  <c r="AN363" i="3"/>
  <c r="AN359" i="3"/>
  <c r="AN355" i="3"/>
  <c r="AN351" i="3"/>
  <c r="AN347" i="3"/>
  <c r="AN343" i="3"/>
  <c r="AN339" i="3"/>
  <c r="AN335" i="3"/>
  <c r="AN331" i="3"/>
  <c r="AN327" i="3"/>
  <c r="AN323" i="3"/>
  <c r="AN319" i="3"/>
  <c r="AN315" i="3"/>
  <c r="AN311" i="3"/>
  <c r="AN307" i="3"/>
  <c r="AN303" i="3"/>
  <c r="AN299" i="3"/>
  <c r="AN295" i="3"/>
  <c r="AN291" i="3"/>
  <c r="AN287" i="3"/>
  <c r="AN283" i="3"/>
  <c r="AN279" i="3"/>
  <c r="AN275" i="3"/>
  <c r="AN271" i="3"/>
  <c r="AN263" i="3"/>
  <c r="AN255" i="3"/>
  <c r="AN247" i="3"/>
  <c r="AN239" i="3"/>
  <c r="AN231" i="3"/>
  <c r="AN223" i="3"/>
  <c r="AN215" i="3"/>
  <c r="AN207" i="3"/>
  <c r="AN199" i="3"/>
  <c r="AN191" i="3"/>
  <c r="AN187" i="3"/>
  <c r="AN183" i="3"/>
  <c r="AN179" i="3"/>
  <c r="AN175" i="3"/>
  <c r="AN171" i="3"/>
  <c r="AN167" i="3"/>
  <c r="AN163" i="3"/>
  <c r="AN159" i="3"/>
  <c r="AN155" i="3"/>
  <c r="AN151" i="3"/>
  <c r="AN147" i="3"/>
  <c r="AN143" i="3"/>
  <c r="AN139" i="3"/>
  <c r="AN135" i="3"/>
  <c r="AN131" i="3"/>
  <c r="AN127" i="3"/>
  <c r="AN123" i="3"/>
  <c r="AN119" i="3"/>
  <c r="AN115" i="3"/>
  <c r="AN111" i="3"/>
  <c r="AN107" i="3"/>
  <c r="AN103" i="3"/>
  <c r="AN99" i="3"/>
  <c r="AN95" i="3"/>
  <c r="AN91" i="3"/>
  <c r="AN87" i="3"/>
  <c r="AN83" i="3"/>
  <c r="AN79" i="3"/>
  <c r="AN75" i="3"/>
  <c r="AN71" i="3"/>
  <c r="AN67" i="3"/>
  <c r="AN63" i="3"/>
  <c r="AN59" i="3"/>
  <c r="AN55" i="3"/>
  <c r="AN51" i="3"/>
  <c r="AN47" i="3"/>
  <c r="AN43" i="3"/>
  <c r="AN39" i="3"/>
  <c r="AN35" i="3"/>
  <c r="AN31" i="3"/>
  <c r="AN27" i="3"/>
  <c r="AN23" i="3"/>
  <c r="AN19" i="3"/>
  <c r="AN15" i="3"/>
  <c r="AN11" i="3"/>
  <c r="AN7" i="3"/>
  <c r="AN3" i="3"/>
  <c r="AN574" i="3"/>
</calcChain>
</file>

<file path=xl/sharedStrings.xml><?xml version="1.0" encoding="utf-8"?>
<sst xmlns="http://schemas.openxmlformats.org/spreadsheetml/2006/main" count="13245" uniqueCount="4116">
  <si>
    <t xml:space="preserve">ACENOCUMAROL 4 MG </t>
  </si>
  <si>
    <t xml:space="preserve">ACETAZOLAMIDA 250 MG </t>
  </si>
  <si>
    <t xml:space="preserve">ACICLOVIR 3% / 3,5 GR  </t>
  </si>
  <si>
    <t xml:space="preserve">ACIDO ACETILSALICILICO 100 MG </t>
  </si>
  <si>
    <t xml:space="preserve">ACIDO ACETILSALICILICO 500 MG </t>
  </si>
  <si>
    <t xml:space="preserve">ACIDO ACETILSALICILICO RECUBIERTO 325 MG </t>
  </si>
  <si>
    <t>ACIDO ASCORBICO - MAGNESIO - CALCIO</t>
  </si>
  <si>
    <t xml:space="preserve">ACIDO ASCORBICO 1 GR  EFERVESCENTE </t>
  </si>
  <si>
    <t>ACIDO ASCORBICO 500 MG</t>
  </si>
  <si>
    <t xml:space="preserve">ACIDO FUSIDICO 2% / 15 GR </t>
  </si>
  <si>
    <t xml:space="preserve">ACIDO TRANEXAMICO 1000 MG / 10 ML INYECTABLE </t>
  </si>
  <si>
    <t>ACIDO VALPROICO 250 MG</t>
  </si>
  <si>
    <t>ACIDO VALPROICO 500 MG</t>
  </si>
  <si>
    <t xml:space="preserve">ADENOSINA 6 MG / 2 ML </t>
  </si>
  <si>
    <t xml:space="preserve">AGUA BIDESTILADA 1 LT MATRAZ PLASTICO </t>
  </si>
  <si>
    <t xml:space="preserve">AGUA BIDESTILADA 10 ML </t>
  </si>
  <si>
    <t xml:space="preserve">AGUA BIDESTILADA 5 ML </t>
  </si>
  <si>
    <t xml:space="preserve">AGUA BIDESTILADA PARA IRRIGACION 1LT </t>
  </si>
  <si>
    <t xml:space="preserve">ALENDRONATO 70 MG </t>
  </si>
  <si>
    <t xml:space="preserve">ALPRAZOLAM 0,5 MG </t>
  </si>
  <si>
    <t xml:space="preserve">ALPROSTADIL 20 MCG </t>
  </si>
  <si>
    <t xml:space="preserve">AMBROXOL 30 MG / 5 ML / 100 ML </t>
  </si>
  <si>
    <t xml:space="preserve">AMIKACINA 500 MG / 2 ML </t>
  </si>
  <si>
    <t xml:space="preserve">AMIODARONA 150 MG / 3 ML </t>
  </si>
  <si>
    <t xml:space="preserve">AMITRIPTILINA 25 MG </t>
  </si>
  <si>
    <t xml:space="preserve">AMOXICILINA 500 MG </t>
  </si>
  <si>
    <t xml:space="preserve">AMOXICILINA 875 MG - ACIDO CLAVULANICO 125 MG </t>
  </si>
  <si>
    <t>ARANDANO 500 MG</t>
  </si>
  <si>
    <t xml:space="preserve">ATENOLOL 50 MG </t>
  </si>
  <si>
    <t xml:space="preserve">ATROPINA 1 MG / ML </t>
  </si>
  <si>
    <t xml:space="preserve">ATROPINA 1% / 10 ML </t>
  </si>
  <si>
    <t xml:space="preserve">BACLOFENO 10 MG </t>
  </si>
  <si>
    <t xml:space="preserve">BETAHISTINA 8 MG </t>
  </si>
  <si>
    <t xml:space="preserve">BETAMETASONA 0,05 GR - GENTAMICINA 1 GR / 15 GR </t>
  </si>
  <si>
    <t xml:space="preserve">BETAMETASONA 0,05% / 15 GR </t>
  </si>
  <si>
    <t xml:space="preserve">BETAMETASONA 4 MG / ML </t>
  </si>
  <si>
    <t xml:space="preserve">BETAMETASONA ACETATO 3 MG - BETAMETASONA FOSFATO DISODICO 3 MG / ML </t>
  </si>
  <si>
    <t>BICARBONATO DE SODIO 2/3 M 250 ML</t>
  </si>
  <si>
    <t>BICARBONATO DE SODIO 8% / 20 ML</t>
  </si>
  <si>
    <t xml:space="preserve">BIFOSFATO SODIO 19GR - FOSFATO SODIO 7GR/ 133ML - ENEMA </t>
  </si>
  <si>
    <t xml:space="preserve">BIFOSFATO SODIO 48GR - FOSFATO SODIO 18GR/45 ML - ORAL </t>
  </si>
  <si>
    <t xml:space="preserve">BRIMONIDINA 0,2% / 5 ML </t>
  </si>
  <si>
    <t xml:space="preserve">BROMAZEPAM 3 MG </t>
  </si>
  <si>
    <t xml:space="preserve">BROMHEXINA 4 MG / 5 ML / 100 ML </t>
  </si>
  <si>
    <t xml:space="preserve">BUDESONIDA 200 MCG / DOSIS </t>
  </si>
  <si>
    <t>BUPIVACAINA 0,5% / 10 ML</t>
  </si>
  <si>
    <t xml:space="preserve">BUPIVACAINA HIPERBARICA 0,75% / 2 ML </t>
  </si>
  <si>
    <t xml:space="preserve">BUPRENORFINA 20 MG </t>
  </si>
  <si>
    <t xml:space="preserve">BUPROPION 150 MG </t>
  </si>
  <si>
    <t>CALCIO CARBONATO 450 MG CALCIO ELEMENTAL</t>
  </si>
  <si>
    <t xml:space="preserve">CAPTOPRIL 25 MG </t>
  </si>
  <si>
    <t xml:space="preserve">CARBAMAZEPINA 200 MG </t>
  </si>
  <si>
    <t xml:space="preserve">CARBAMAZEPINA RETARD 200 MG </t>
  </si>
  <si>
    <t xml:space="preserve">CEFADROXILO 500 MG </t>
  </si>
  <si>
    <t xml:space="preserve">CEFAZOLINA 1 GR </t>
  </si>
  <si>
    <t xml:space="preserve">CEFRADINA 500 MG </t>
  </si>
  <si>
    <t xml:space="preserve">CEFTRIAXONA EV 1 GR </t>
  </si>
  <si>
    <t xml:space="preserve">CEFUROXIMO 500 MG COMPRIMIDO </t>
  </si>
  <si>
    <t xml:space="preserve">CELECOXIB 200 MG </t>
  </si>
  <si>
    <t xml:space="preserve">CICLOBENZAPRINA 10 MG </t>
  </si>
  <si>
    <t xml:space="preserve">CIPROFLOXACINO 0,3% - DEXAMETASONA 0,1% / 5 ML </t>
  </si>
  <si>
    <t xml:space="preserve">CIPROFLOXACINO 0,3% / 3,5 GR </t>
  </si>
  <si>
    <t xml:space="preserve">CIPROFLOXACINO 0,3% / 5 ML </t>
  </si>
  <si>
    <t xml:space="preserve">CIPROFLOXACINO 500 MG </t>
  </si>
  <si>
    <t xml:space="preserve">CLARITROMICINA 500 MG </t>
  </si>
  <si>
    <t xml:space="preserve">CLINDAMICINA 300 MG </t>
  </si>
  <si>
    <t xml:space="preserve">CLINDAMICINA 600 MG / 4 ML </t>
  </si>
  <si>
    <t xml:space="preserve">CLOBETASOL 0,05% / 25 GR </t>
  </si>
  <si>
    <t xml:space="preserve">CLONAZEPAM 0,5 MG </t>
  </si>
  <si>
    <t xml:space="preserve">CLONAZEPAM 2 MG </t>
  </si>
  <si>
    <t xml:space="preserve">CLONIDINA 0,1 MG </t>
  </si>
  <si>
    <t xml:space="preserve">CLONIXINATO LISINA 100 MG / 2 ML </t>
  </si>
  <si>
    <t xml:space="preserve">CLONIXINATO LISINA 125 MG </t>
  </si>
  <si>
    <t xml:space="preserve">CLORANFENICOL 0,5% / 10 ML </t>
  </si>
  <si>
    <t xml:space="preserve">CLORANFENICOL 1% / 3,5 GR </t>
  </si>
  <si>
    <t xml:space="preserve">CLORFENAMINA 10 MG / ML </t>
  </si>
  <si>
    <t xml:space="preserve">CLORFENAMINA 4 MG </t>
  </si>
  <si>
    <t xml:space="preserve">CLORHEXIDINA 2% / 50 ML </t>
  </si>
  <si>
    <t xml:space="preserve">CLORHEXIDINA 2,11% / 500 ML </t>
  </si>
  <si>
    <t xml:space="preserve">CLOROFILA 50 MG </t>
  </si>
  <si>
    <t xml:space="preserve">CLORPROMAZINA 25 MG / 2 ML </t>
  </si>
  <si>
    <t xml:space="preserve">CLORURO DE CALCIO 10% / 10 ML </t>
  </si>
  <si>
    <t xml:space="preserve">CLORURO DE POTASIO 10% / 10 ML </t>
  </si>
  <si>
    <t xml:space="preserve">CLORURO DE SODIO 0,9% / 10 ML </t>
  </si>
  <si>
    <t xml:space="preserve">CLORURO DE SODIO 0,9% / 100 ML BOLSA COLAPSABLE </t>
  </si>
  <si>
    <t>CLORURO DE SODIO 0,9% / 1000 ML - BOLSA COLAPSABLE</t>
  </si>
  <si>
    <t xml:space="preserve">CLORURO DE SODIO 0,9% / 1000 ML MATRAZ PLASTICO </t>
  </si>
  <si>
    <t xml:space="preserve">CLORURO DE SODIO 0,9% / 20 ML </t>
  </si>
  <si>
    <t xml:space="preserve">CLORURO DE SODIO 0,9% / 250 ML BOLSA COLAPSABLE </t>
  </si>
  <si>
    <t xml:space="preserve">CLORURO DE SODIO 0,9% / 250 ML MATRAZ PLASTICO </t>
  </si>
  <si>
    <t xml:space="preserve">CLORURO DE SODIO 0,9% / 500 ML BOLSA COLAPSABLE </t>
  </si>
  <si>
    <t>CLORURO DE SODIO 0,9% / 500 ML MATRAZ PLASTICO</t>
  </si>
  <si>
    <t xml:space="preserve">CLORURO DE SODIO 0,9% / 5000 ML BOLSA  </t>
  </si>
  <si>
    <t>CLORURO DE SODIO 10% / 10 ML</t>
  </si>
  <si>
    <t xml:space="preserve">CLOTRIMAZOL 1% / 20 GR </t>
  </si>
  <si>
    <t xml:space="preserve">CLOTRIMAZOL 10 MG - BETAMETASONA 0,5 MG / GR / 15 GR </t>
  </si>
  <si>
    <t xml:space="preserve">CLOXACILINA 500 MG CAPSULA </t>
  </si>
  <si>
    <t xml:space="preserve">CLOXACILINA 500 MG POLVO INYECTABLE </t>
  </si>
  <si>
    <t xml:space="preserve">COTRIMOXAZOL FORTE  </t>
  </si>
  <si>
    <t xml:space="preserve">CREMA ACUOSA  50 GR </t>
  </si>
  <si>
    <t>DABIGATRAN 150 MG</t>
  </si>
  <si>
    <t xml:space="preserve">DALTEPARINA SODICA 2500 UI / 0,2 ML </t>
  </si>
  <si>
    <t xml:space="preserve">DALTEPARINA SODICA 5000 UI / 0,2 ML </t>
  </si>
  <si>
    <t xml:space="preserve">DALTEPARINA SODICA 7.500 UI / 0,3 ML </t>
  </si>
  <si>
    <t xml:space="preserve">DESCONGESTIONANTE ENDONASAL UNGÜENTO </t>
  </si>
  <si>
    <t xml:space="preserve">DESCONGESTIONANTE OCULAR </t>
  </si>
  <si>
    <t xml:space="preserve">DEXAMETASONA 4 MG / ML </t>
  </si>
  <si>
    <t xml:space="preserve">DIAZEPAM 10 MG </t>
  </si>
  <si>
    <t xml:space="preserve">DIAZEPAM 10 MG / 2 ML </t>
  </si>
  <si>
    <t xml:space="preserve">DICLOFENACO 0,1% / 10 ML </t>
  </si>
  <si>
    <t xml:space="preserve">DICLOFENACO 1% / 30 GR </t>
  </si>
  <si>
    <t xml:space="preserve">DICLOFENACO SODICO 50 MG </t>
  </si>
  <si>
    <t xml:space="preserve">DICLOFENACO SODICO 75 MG / 3 ML </t>
  </si>
  <si>
    <t xml:space="preserve">DICLOFENACO SODICO RETARD 100 MG </t>
  </si>
  <si>
    <t xml:space="preserve">DIGOXINA 0,25 MG </t>
  </si>
  <si>
    <t>DIOSMINA 450 MG - HESPERIDINA 50 MG</t>
  </si>
  <si>
    <t xml:space="preserve">DOMPERIDONA 10 MG </t>
  </si>
  <si>
    <t xml:space="preserve">DOMPERIDONA 10 MG / 2 ML </t>
  </si>
  <si>
    <t xml:space="preserve">DORZALAMIDA 2% - TIMOLOL 0,5% / 5 ML </t>
  </si>
  <si>
    <t xml:space="preserve">DULOXETINA 30 MG </t>
  </si>
  <si>
    <t xml:space="preserve">DULOXETINA 60 MG </t>
  </si>
  <si>
    <t xml:space="preserve">ENALAPRIL 10 MG </t>
  </si>
  <si>
    <t xml:space="preserve">ENOXAPARINA 40 MG / 0,4 ML </t>
  </si>
  <si>
    <t xml:space="preserve">EPINEFRINA 1 MG / ML </t>
  </si>
  <si>
    <t>ERGOTAMINA-METAMIZOL-CAFEINA</t>
  </si>
  <si>
    <t xml:space="preserve">ESCITALOPRAM 10 MG </t>
  </si>
  <si>
    <t>ESZOPICLONA 3 MG</t>
  </si>
  <si>
    <t>ETIFOXINA 50 MG</t>
  </si>
  <si>
    <t xml:space="preserve">FAMOTIDINA 20 MG </t>
  </si>
  <si>
    <t>FAMOTIDINA 40 MG</t>
  </si>
  <si>
    <t xml:space="preserve">FENILEFRINA 2,5% / 5 ML </t>
  </si>
  <si>
    <t xml:space="preserve">FENITOINA 100 MG </t>
  </si>
  <si>
    <t xml:space="preserve">FENOBARBITAL 100 MG </t>
  </si>
  <si>
    <t xml:space="preserve">FENOTEROL 0,50 MG - IPRATROPIO 0,25 MG / ML / 20 ML </t>
  </si>
  <si>
    <t>FENOTEROL 50 MCG - IPRATROPIO BR 20 MCG/DOSIS INH</t>
  </si>
  <si>
    <t xml:space="preserve">FIERRO 100 MG / 5 ML </t>
  </si>
  <si>
    <t xml:space="preserve">FITOMENADIONA 10 MG / ML EV </t>
  </si>
  <si>
    <t xml:space="preserve">FLAVOXATO 200 MG </t>
  </si>
  <si>
    <t xml:space="preserve">FLUCLOXACILINA 500 MG </t>
  </si>
  <si>
    <t xml:space="preserve">FLUCONAZOL 150 MG </t>
  </si>
  <si>
    <t xml:space="preserve">FLUMAZENILO 0,5 MG / 5 ML </t>
  </si>
  <si>
    <t xml:space="preserve">FLUOROMETOLONA 0,1% / 5 ML </t>
  </si>
  <si>
    <t xml:space="preserve">FLUOXETINA 20 MG COMPRIMIDO </t>
  </si>
  <si>
    <t xml:space="preserve">FLUTICASONA 0,05 % / 120 DOSIS NASAL </t>
  </si>
  <si>
    <t xml:space="preserve">FLUTICASONA 125 MCG - SALMETEROL 25 MCG / DOSIS / 120 DOSIS </t>
  </si>
  <si>
    <t>FLUTICASONA 250 MCG - SALMETEROL 25 MCG / DOSIS / 120 DOSIS</t>
  </si>
  <si>
    <t>FLUTICASONA 500 MCG - SALMETEROL 50 MCG / DOSIS / 60 DOSIS</t>
  </si>
  <si>
    <t xml:space="preserve">FUMARATO FERROSO 330 MG </t>
  </si>
  <si>
    <t xml:space="preserve">FUROSEMIDA 20 MG / ML </t>
  </si>
  <si>
    <t xml:space="preserve">FUROSEMIDA 40 MG </t>
  </si>
  <si>
    <t xml:space="preserve">GABAPENTINA 400 MG </t>
  </si>
  <si>
    <t xml:space="preserve">GATIFLOXACINO 0.3% / 5 ML </t>
  </si>
  <si>
    <t xml:space="preserve">GENTAMICINA 0,1% / 10 GR </t>
  </si>
  <si>
    <t xml:space="preserve">GENTAMICINA 0,3% - BETAMETASONA 0,1% / 3,5 GR </t>
  </si>
  <si>
    <t xml:space="preserve">GENTAMICINA 0,3% - BETAMETASONA 0,1% / 5 ML SOLUCION OFTALMICA </t>
  </si>
  <si>
    <t xml:space="preserve">GENTAMICINA 0,3% / 3,5 GR </t>
  </si>
  <si>
    <t xml:space="preserve">GENTAMICINA 0,3% /5 ML SOLUCION OFTALMICA </t>
  </si>
  <si>
    <t xml:space="preserve">GENTAMICINA 80 MG / 2 ML </t>
  </si>
  <si>
    <t xml:space="preserve">GLIBENCLAMIDA 5 MG </t>
  </si>
  <si>
    <t>GLICERINA 30 ML</t>
  </si>
  <si>
    <t xml:space="preserve">GLICERINA SUP 3,5 GR </t>
  </si>
  <si>
    <t xml:space="preserve">GLUCONATO DE CALCIO 10% / 10 ML </t>
  </si>
  <si>
    <t xml:space="preserve">GLUCONATO DE POTASIO 31,2% / 200 ML </t>
  </si>
  <si>
    <t>GLUCOSA  AL 5% / 500 ML MATRAZ PLASTICO SAN</t>
  </si>
  <si>
    <t xml:space="preserve">GLUCOSA 10% / 500 ML BOLSA COLAPSABLE </t>
  </si>
  <si>
    <t xml:space="preserve">GLUCOSA 30% / 20 ML AMPOLLA </t>
  </si>
  <si>
    <t>GLUCOSA 30% / 500 ML MATRAZ PLASTICO</t>
  </si>
  <si>
    <t xml:space="preserve">GLUCOSA 5% / 1000 ML BOLSA COLAPSABLE </t>
  </si>
  <si>
    <t xml:space="preserve">GLUCOSA 5% / 1000 ML CON POTASIO BOLSA COLAPSABLE </t>
  </si>
  <si>
    <t xml:space="preserve">GLUCOSA 5% / 250 ML BOLSA COLAPSABLE </t>
  </si>
  <si>
    <t>GLUCOSA 5% / 500 ML BOLSA COLAPSABLE</t>
  </si>
  <si>
    <t xml:space="preserve">GLUCOSALINO ISOTONICO 500 ML BOLSA COLAPSABLE </t>
  </si>
  <si>
    <t>GLUCOSAMINA 500 MG  - CONDROTIN 400 MG</t>
  </si>
  <si>
    <t xml:space="preserve">HALOPERIDOL 1 MG </t>
  </si>
  <si>
    <t xml:space="preserve">HEPARINA 25.000  UI / 5 ML </t>
  </si>
  <si>
    <t xml:space="preserve">HIDROCLOROTIAZIDA 50 MG </t>
  </si>
  <si>
    <t xml:space="preserve">HIDROCORTISONA 1% / 15 GR CREMA </t>
  </si>
  <si>
    <t xml:space="preserve">HIDROCORTISONA 100 MG </t>
  </si>
  <si>
    <t>HIDROCORTISONA 500 MG</t>
  </si>
  <si>
    <t xml:space="preserve">HIDROXIDO DE ALUMINIO 6% / 180 ML </t>
  </si>
  <si>
    <t xml:space="preserve">HIDROXIDO DE MAGNESIO 8,5% / 120 ML </t>
  </si>
  <si>
    <t xml:space="preserve">IBUPROFENO 400 MG </t>
  </si>
  <si>
    <t xml:space="preserve">IMIPENEM 500 MG - CILASTATINA 500 MG </t>
  </si>
  <si>
    <t xml:space="preserve">INMUNOGLOBULINA HUMANA ANTITETANICA 250 UI </t>
  </si>
  <si>
    <t xml:space="preserve">INSULINA INTERMEDIA HUMANA 100 UI / ML </t>
  </si>
  <si>
    <t xml:space="preserve">INSULINA RAPIDA HUMANA 100 UI / ML </t>
  </si>
  <si>
    <t xml:space="preserve">IPRATROPIO 0,020 MG / DOSIS / 200 DOSIS </t>
  </si>
  <si>
    <t xml:space="preserve">ISOPRENALINA 1 MG / 5 ML </t>
  </si>
  <si>
    <t>KETOCONAZOL 2% / 15 - 20 GR</t>
  </si>
  <si>
    <t>KETOPROFENO 100 MG V.O.</t>
  </si>
  <si>
    <t xml:space="preserve">KETOPROFENO EV 100 MG </t>
  </si>
  <si>
    <t xml:space="preserve">KETOPROFENO IM 100 MG / 2 ML </t>
  </si>
  <si>
    <t xml:space="preserve">KETOROLACO 0,4 - 0,5% / 5 ML </t>
  </si>
  <si>
    <t>KETOROLACO 10 MG</t>
  </si>
  <si>
    <t xml:space="preserve">KETOROLACO 30 MG / ML </t>
  </si>
  <si>
    <t xml:space="preserve">LACTOBACILLUS CASEI 250 MG </t>
  </si>
  <si>
    <t>LACTULOSA 65% /  200 ML</t>
  </si>
  <si>
    <t xml:space="preserve">LAMIVUDINA 150 MG - ZIDOVUDINA 300 MG </t>
  </si>
  <si>
    <t xml:space="preserve">LAMOTRIGINA 100 MG </t>
  </si>
  <si>
    <t xml:space="preserve">LATANOPROST 0,005% / 2,5 ML </t>
  </si>
  <si>
    <t xml:space="preserve">LEVETIRACETAM 1000 MG </t>
  </si>
  <si>
    <t xml:space="preserve">LIDOCAINA 2% / 5 ML </t>
  </si>
  <si>
    <t xml:space="preserve">LIDOCAINA 3% - CLORHEXIDINA 0,25% / 10 ML </t>
  </si>
  <si>
    <t xml:space="preserve">LIDOCAINA 5 % CAJA POR 5 PARCHES </t>
  </si>
  <si>
    <t xml:space="preserve">LOPERAMIDA 2 MG </t>
  </si>
  <si>
    <t xml:space="preserve">LORATADINA 10 MG </t>
  </si>
  <si>
    <t xml:space="preserve">LORAZEPAM 2 MG </t>
  </si>
  <si>
    <t xml:space="preserve">LORAZEPAM 2 MG SUBLINGUAL </t>
  </si>
  <si>
    <t xml:space="preserve">LUBRICANTE OCULAR GEL </t>
  </si>
  <si>
    <t xml:space="preserve">LUBRICANTE OCULAR UNGÜENTO </t>
  </si>
  <si>
    <t xml:space="preserve">MELOXICAM 15 MG </t>
  </si>
  <si>
    <t xml:space="preserve">MEPIVACAINA 2% - EPINEFRINA 1/100.000 / 1,8 ML </t>
  </si>
  <si>
    <t xml:space="preserve">MEPIVACAINA 3% / 1,8 ML </t>
  </si>
  <si>
    <t xml:space="preserve">METAMIZOL 1 GR / 2 ML </t>
  </si>
  <si>
    <t xml:space="preserve">METAMIZOL 300 MG COMPRIMIDO </t>
  </si>
  <si>
    <t xml:space="preserve">METFORMINA 850 MG </t>
  </si>
  <si>
    <t xml:space="preserve">METILPREDNISOLONA 125 MG </t>
  </si>
  <si>
    <t xml:space="preserve">METILPREDNISOLONA 500 MG </t>
  </si>
  <si>
    <t xml:space="preserve">METILPREDNISOLONA 80 MG / ML </t>
  </si>
  <si>
    <t>METOCLOPRAMIDA 10 MG - SIMETICONA 200 MG</t>
  </si>
  <si>
    <t>METRONIDAZOL 500 MG</t>
  </si>
  <si>
    <t xml:space="preserve">METRONIDAZOL 500 MG/100 ML </t>
  </si>
  <si>
    <t xml:space="preserve">MIDAZOLAM 15 MG / 3 ML </t>
  </si>
  <si>
    <t xml:space="preserve">MIDAZOLAM 15 MG CMR </t>
  </si>
  <si>
    <t xml:space="preserve">MIDAZOLAM 5 MG / 5 ML </t>
  </si>
  <si>
    <t xml:space="preserve">MIRTAZAPINA 30 MG </t>
  </si>
  <si>
    <t>MODAFINILO 100 MG</t>
  </si>
  <si>
    <t>MONTELUKAST 10 MG</t>
  </si>
  <si>
    <t xml:space="preserve">MORFINA 10 MG / ML </t>
  </si>
  <si>
    <t xml:space="preserve">MUPIROCINA 2% / 15 GR UNGÜENTO </t>
  </si>
  <si>
    <t xml:space="preserve">NALOXONA 0,4 MG / ML </t>
  </si>
  <si>
    <t xml:space="preserve">NEOMICINA 0,35% - BETAMETASONA  0,1%/10 ML </t>
  </si>
  <si>
    <t xml:space="preserve">NEOSTIGMINA 0,5 MG / ML </t>
  </si>
  <si>
    <t xml:space="preserve">NIFEDIPINO RETARD 20 MG </t>
  </si>
  <si>
    <t xml:space="preserve">NIMODIPINO 30 MG </t>
  </si>
  <si>
    <t xml:space="preserve">NITRATO DE PLATA BARRA </t>
  </si>
  <si>
    <t xml:space="preserve">NITROFURANTOINA 100 MG CAPSULA </t>
  </si>
  <si>
    <t xml:space="preserve">NITROGLICERINA 50 MG / 10 ML </t>
  </si>
  <si>
    <t xml:space="preserve">NOREPINEFRINA 4 MG / 4 ML </t>
  </si>
  <si>
    <t xml:space="preserve">OLANZAPINA 5 MG </t>
  </si>
  <si>
    <t xml:space="preserve">OMEPRAZOL 20 MG </t>
  </si>
  <si>
    <t xml:space="preserve">OMEPRAZOL 40 MG F.A. </t>
  </si>
  <si>
    <t xml:space="preserve">ONDANSETRON 4 MG / 2 ML </t>
  </si>
  <si>
    <t xml:space="preserve">OXIBUTININA 5 MG </t>
  </si>
  <si>
    <t xml:space="preserve">OXIMETAZOLINA 0,05% / 10 ML </t>
  </si>
  <si>
    <t xml:space="preserve">PARACETAMOL 500 MG </t>
  </si>
  <si>
    <t xml:space="preserve">PAROXETINA 20 MG </t>
  </si>
  <si>
    <t xml:space="preserve">PENICILINA G BENZATINA 1.200.000 UI </t>
  </si>
  <si>
    <t xml:space="preserve">PENICILINA G SODICA 1.000.000 UI </t>
  </si>
  <si>
    <t xml:space="preserve">PENICILINA G SODICA 2.000.000 UI </t>
  </si>
  <si>
    <t xml:space="preserve">PERICIAZINA 4% / 20 ML </t>
  </si>
  <si>
    <t xml:space="preserve">PETIDINA 100 MG / 2 ML </t>
  </si>
  <si>
    <t xml:space="preserve">PH-5 LOCION 250 ML </t>
  </si>
  <si>
    <t xml:space="preserve">PICOSULFATO 0,75% / 10 ML </t>
  </si>
  <si>
    <t xml:space="preserve">POLIVITAMINICO ORAL </t>
  </si>
  <si>
    <t xml:space="preserve">PREDNISOLONA 1% / 5 ML </t>
  </si>
  <si>
    <t xml:space="preserve">PREDNISONA 20 MG </t>
  </si>
  <si>
    <t xml:space="preserve">PREDNISONA 5 MG </t>
  </si>
  <si>
    <t xml:space="preserve">PREGABALINA 75 MG </t>
  </si>
  <si>
    <t xml:space="preserve">PROPANOLOL 1% / ML </t>
  </si>
  <si>
    <t xml:space="preserve">PROPANOLOL 10 MG </t>
  </si>
  <si>
    <t xml:space="preserve">PROPANOLOL 40 MG </t>
  </si>
  <si>
    <t xml:space="preserve">PROPARACAINA 0,5% / 15 ML </t>
  </si>
  <si>
    <t xml:space="preserve">PROPINOXATO 5 MG / ML </t>
  </si>
  <si>
    <t xml:space="preserve">PROPINOXATO 5 MG / ML / 15 ML </t>
  </si>
  <si>
    <t xml:space="preserve">PROPOFOL 1% / 20 ML </t>
  </si>
  <si>
    <t xml:space="preserve">PROTECTOR SOLAR UVA / UVB </t>
  </si>
  <si>
    <t xml:space="preserve">PSYLLIUM 3,5 GR </t>
  </si>
  <si>
    <t xml:space="preserve">QUETIAPINA 100 MG </t>
  </si>
  <si>
    <t xml:space="preserve">QUETIAPINA 25 MG </t>
  </si>
  <si>
    <t xml:space="preserve">RANITIDINA 50 MG / 5 ML </t>
  </si>
  <si>
    <t xml:space="preserve">RINGER LACTATO 1 LT BOLSA COLAPSABLE </t>
  </si>
  <si>
    <t xml:space="preserve">RINGER LACTATO 3 LT BOLSA COLAPSABLE </t>
  </si>
  <si>
    <t xml:space="preserve">RINGER LACTATO 500 ML BOLSA COLAPSABLE </t>
  </si>
  <si>
    <t>RISPERIDONA 1 MG</t>
  </si>
  <si>
    <t xml:space="preserve">RISPERIDONA 2 MG </t>
  </si>
  <si>
    <t xml:space="preserve">RIVAROXABAN 10 MG </t>
  </si>
  <si>
    <t xml:space="preserve">SALBUTAMOL 100 MCG / DOSIS / 200 DOSIS </t>
  </si>
  <si>
    <t xml:space="preserve">SALBUTAMOL 5% / 20 ML </t>
  </si>
  <si>
    <t xml:space="preserve">SERRAPEPTASA 5 MG </t>
  </si>
  <si>
    <t xml:space="preserve">SERTRALINA 100 MG </t>
  </si>
  <si>
    <t xml:space="preserve">SERTRALINA 50 MG </t>
  </si>
  <si>
    <t xml:space="preserve">SEVOFLURANO 100% / 250 ML </t>
  </si>
  <si>
    <t xml:space="preserve">SILDENAFIL 100 MG </t>
  </si>
  <si>
    <t xml:space="preserve">SILDENAFIL 50 MG </t>
  </si>
  <si>
    <t xml:space="preserve">SIMETICONA 100 MG - METOCLOPAMIDA 5 MG - CLORDIAZEPOXIDO 5 MG </t>
  </si>
  <si>
    <t>SOLUCION IRRIGACION VESICAL 3,24% / 3 LT</t>
  </si>
  <si>
    <t>SOLUCION OTICA ANTIBIOTICA CON CORTICOIDE Y LIDOCAINA</t>
  </si>
  <si>
    <t xml:space="preserve">SUCRALFATO 10% / 200 ML </t>
  </si>
  <si>
    <t>SUERO MANITOL 15% / 500 ML</t>
  </si>
  <si>
    <t xml:space="preserve">SULFADIAZINA DE PLATA  30 GR </t>
  </si>
  <si>
    <t xml:space="preserve">SULFATO DE MAGNESIO 25% / 5 ML </t>
  </si>
  <si>
    <t xml:space="preserve">SUPLEMENTO NUTRITIVO ORAL VARIOS SABORES 900 GR </t>
  </si>
  <si>
    <t xml:space="preserve">TAMSULOSINA 0,4 MG CAP  </t>
  </si>
  <si>
    <t xml:space="preserve">TEOFILINA 125 MG </t>
  </si>
  <si>
    <t xml:space="preserve">TEOFILINA 250 MG </t>
  </si>
  <si>
    <t xml:space="preserve">TERBINAFINA 250 MG </t>
  </si>
  <si>
    <t xml:space="preserve">TIAMINA 30 MG / ML </t>
  </si>
  <si>
    <t xml:space="preserve">TIMOLOL 0,5% / 10 ML </t>
  </si>
  <si>
    <t xml:space="preserve">TIZANIDINA 2 MG </t>
  </si>
  <si>
    <t xml:space="preserve">TOBRAMICINA 0,3% - DEXAMETASONA 0,1% / 3,5 GR </t>
  </si>
  <si>
    <t xml:space="preserve">TOBRAMICINA 0,3% - DEXAMETASONA 0,1% / 5 ML </t>
  </si>
  <si>
    <t xml:space="preserve">TOBRAMICINA 0,3% / 3,5 GR </t>
  </si>
  <si>
    <t xml:space="preserve">TOBRAMICINA 0,3% / 5 ML </t>
  </si>
  <si>
    <t xml:space="preserve">TRAMADOL 100 MG / 2 ML </t>
  </si>
  <si>
    <t xml:space="preserve">TRAMADOL 100 MG / ML / 10 ML </t>
  </si>
  <si>
    <t xml:space="preserve">TRAMADOL 37.5 MG - PARACETAMOL 325 MG </t>
  </si>
  <si>
    <t>TRAZODONA 100 MG</t>
  </si>
  <si>
    <t>TRIHEXIFENIDILO 2 MG</t>
  </si>
  <si>
    <t xml:space="preserve">TRIMEBUTINO 100 MG </t>
  </si>
  <si>
    <t xml:space="preserve">TROPICAMIDA 1% / 15 ML </t>
  </si>
  <si>
    <t>TROSPIO CLORURO 30 MG</t>
  </si>
  <si>
    <t xml:space="preserve">VACUNA ANTIRRABICA </t>
  </si>
  <si>
    <t xml:space="preserve">VACUNA HEPATITIS B 20 MCG / ML </t>
  </si>
  <si>
    <t xml:space="preserve">VASELINA LIQUIDA ESTERIL 5 ML </t>
  </si>
  <si>
    <t xml:space="preserve">VASELINA LIQUIDA MEDICINAL 120 ML </t>
  </si>
  <si>
    <t>VASELINA SOLIDA 80 GR</t>
  </si>
  <si>
    <t xml:space="preserve">VENLAFAXINA 75 MG </t>
  </si>
  <si>
    <t xml:space="preserve">VERAPAMILO 5 MG / 2 ML </t>
  </si>
  <si>
    <t xml:space="preserve">VITAMINAS B1 B6 B12 10.000 UI / 3 ML </t>
  </si>
  <si>
    <t xml:space="preserve">ZOLPIDEM 10 MG </t>
  </si>
  <si>
    <t xml:space="preserve">ZOPICLONA 7,5 MG </t>
  </si>
  <si>
    <t>ACCION TERAPÉUTICA</t>
  </si>
  <si>
    <t>CMP</t>
  </si>
  <si>
    <t>OFT</t>
  </si>
  <si>
    <t>DERM</t>
  </si>
  <si>
    <t>INY</t>
  </si>
  <si>
    <t>SUEROS</t>
  </si>
  <si>
    <t>ORAL</t>
  </si>
  <si>
    <t>ATB</t>
  </si>
  <si>
    <t>Unidad</t>
  </si>
  <si>
    <t>Principio Activo</t>
  </si>
  <si>
    <t>VITAMINOTERAPIAS Y MINERALES</t>
  </si>
  <si>
    <t>ANTICONVULSIVANTES - ANTIEPILEPTICOS</t>
  </si>
  <si>
    <t>ACIDO ZOLEDRONICO 5 MG  / 100 ML (ACLASTA )</t>
  </si>
  <si>
    <t>ALOE/LINAZA  CAPSULAS</t>
  </si>
  <si>
    <t xml:space="preserve">AMIODARONA 200 MG </t>
  </si>
  <si>
    <t>ANTIARRITMICOS</t>
  </si>
  <si>
    <t>AMPICILINA 1000 MG - SULBACTAM 500 MG</t>
  </si>
  <si>
    <t>Antipsicóticos Neurolépticos</t>
  </si>
  <si>
    <t>ARNIKA 10% / 50 GR</t>
  </si>
  <si>
    <t>ASTREONAM 1 GR FA</t>
  </si>
  <si>
    <t>BLOQUEADORES NEUROMUSCULARES</t>
  </si>
  <si>
    <t>BACLOFENO INTRATECAL 10 MG /5ML</t>
  </si>
  <si>
    <t>ELECTROLITOS</t>
  </si>
  <si>
    <t>BROMURO DE CLINIDINIO 2.5 MG - CLORDIAZEPOXIDO 5 MG</t>
  </si>
  <si>
    <t>BROMURO DE IPRATROPIO 20 MCG - BROMHIDRATO DE FENOTEROL 50 MCG / DOSIS</t>
  </si>
  <si>
    <t>CARBAMAZEPINA RETARD 400 MG</t>
  </si>
  <si>
    <t>CARBONATO DE LITIO 300 MG</t>
  </si>
  <si>
    <t>CARBONATO DE LITIO 400 MG RETARD</t>
  </si>
  <si>
    <t>CASPOFUNGINA 50 MG CANCIDAS 50 MG</t>
  </si>
  <si>
    <t>ANTIINFECCIOSOS DE USO SISTEMICO</t>
  </si>
  <si>
    <t xml:space="preserve">CEFTOLOZANO /TAZOBACTAM 1g ,0,5 G FA ZERBAXA </t>
  </si>
  <si>
    <t>CEREBROLYSIN 10 ML</t>
  </si>
  <si>
    <t>CIANOCOBALAMINA 0,1 MG / ML</t>
  </si>
  <si>
    <t xml:space="preserve">CICLOPIROXOLAMINA 1 % / 20 GR  MICOPIROX 1%  Crema </t>
  </si>
  <si>
    <t>CICLOPIROX  1 % / shampoo</t>
  </si>
  <si>
    <t>CICLOSPORINA 1 MG  COLIRIO MODUSIK</t>
  </si>
  <si>
    <t>CLOBAZAM 10 MG</t>
  </si>
  <si>
    <t>CLONAZEPAM 1 MG COMP</t>
  </si>
  <si>
    <t>ANSIOLITICOS SEDANTES</t>
  </si>
  <si>
    <t>CLORURO DE POTASIO 40 MEQ / 100 ML</t>
  </si>
  <si>
    <t>CLOTIAZEPAM 10 MG</t>
  </si>
  <si>
    <t>Tranquilizantes Ansiolítico</t>
  </si>
  <si>
    <t>CLOTIAZEPAM 5 MG</t>
  </si>
  <si>
    <t>Antimicótico Tópico.</t>
  </si>
  <si>
    <t>DEXMEDETOMIDINA 400 MCG / ML</t>
  </si>
  <si>
    <t>DILTIAZEM 60 MG</t>
  </si>
  <si>
    <t>EFEDRINA 6 % / 1 ML</t>
  </si>
  <si>
    <t>Anticoagulantes Antitrombóticos</t>
  </si>
  <si>
    <t>ENOXAPARINA 60 MG / 0.6 ML</t>
  </si>
  <si>
    <t>EMTRICITABINA 200 MG-TENOFOVIR 300 MG</t>
  </si>
  <si>
    <t xml:space="preserve">ERITROMICINA 1 GR EV </t>
  </si>
  <si>
    <t>ERITROPOYETINA 4000 UI / ML</t>
  </si>
  <si>
    <t>ERTAPENEM 1 GR</t>
  </si>
  <si>
    <t>ANTIDEPRESIVOS</t>
  </si>
  <si>
    <t>ESOMEPRAZOL 20 MG</t>
  </si>
  <si>
    <t>ESOMEPRAZOL 40 MG</t>
  </si>
  <si>
    <t>ESPESANTE TARRO</t>
  </si>
  <si>
    <t>ETOMIDATO 20 MG / 10 ML</t>
  </si>
  <si>
    <t>FACTORES ANTIHEMOFILICOS II, VII, IX, X ; 500 UI OCTAPLEX 500 UI</t>
  </si>
  <si>
    <t>FENILEFRINA 10MG/ML</t>
  </si>
  <si>
    <t>FLUCONAZOL 200 MG / 100 ML</t>
  </si>
  <si>
    <t>FLUDROCORTISONA 0,1 MG</t>
  </si>
  <si>
    <t>FLUFENAZINA 25 MG / ML</t>
  </si>
  <si>
    <t xml:space="preserve">FLUNARIZINA 10 MG </t>
  </si>
  <si>
    <t>Vasodilatadores Centrales y Periféricos - Antivertiginosos Anticinetósicos</t>
  </si>
  <si>
    <t>GATIFLOXACINO 0.3%- PREDNISOLONA  1 % / 3 ML</t>
  </si>
  <si>
    <t>MEDICAMENTOS DE USO OFTALMICO</t>
  </si>
  <si>
    <t>GINKGO BILOBA 40 MG</t>
  </si>
  <si>
    <t>GINKGO BILOBA 80 MG</t>
  </si>
  <si>
    <t>GLUTAMINA 20 % / 100 ML</t>
  </si>
  <si>
    <t xml:space="preserve">GLUTAMINA ORAL - VITAMINAS - MINERALES             </t>
  </si>
  <si>
    <t>GRANULADO EFERVESCENTE SACHET 4 GR</t>
  </si>
  <si>
    <t>GRANULOS EFERVESCENTE HD 340 GR</t>
  </si>
  <si>
    <t>HIALURONATO DE SODIO 60 MG / 3ML</t>
  </si>
  <si>
    <t>HIDRALAZINA 50 MG</t>
  </si>
  <si>
    <t>HIDROCORTISONA 20 MG</t>
  </si>
  <si>
    <t>CORTICOESTEROIDES</t>
  </si>
  <si>
    <t>HIDROXIETILALMIDON 6%/500ML</t>
  </si>
  <si>
    <t>HIDROXIZINA 20 MG</t>
  </si>
  <si>
    <t>AQUAPHOR</t>
  </si>
  <si>
    <t>IOHEXOL 300 MG /50 ML</t>
  </si>
  <si>
    <t>INDACATEROL - BROMURO DE GLICOPIRRONIO  ULTIBRO ®</t>
  </si>
  <si>
    <t>KETAMINA 500 MG / 10 ML (A)</t>
  </si>
  <si>
    <t>LABETALOL 100 MG / 20 ML</t>
  </si>
  <si>
    <t>Antidiarreicos Reconstituyentes de la Flora</t>
  </si>
  <si>
    <t>LANZOPRAZOL 30 MG  SOBRE</t>
  </si>
  <si>
    <t>LATANOPROST 0,005 GR -TIMOLOL 5 GR</t>
  </si>
  <si>
    <t>Anticonvulsivantes Antiepilépticos</t>
  </si>
  <si>
    <t>LEVETIRACETAM 100 MG SOL ORAL</t>
  </si>
  <si>
    <t>LEVODOPA 200 MG - BENSERAZIDA 50 MG</t>
  </si>
  <si>
    <t>LEVODOPA 250 MG - CARBIDOPA 25 MG</t>
  </si>
  <si>
    <t>LEVOFLOXACINA 500 MG / 100 ML EV</t>
  </si>
  <si>
    <t>LEVOMEPROMAZINA 25 MG Sinogan</t>
  </si>
  <si>
    <t>LEVOTIROXINA 100 MCG (2)</t>
  </si>
  <si>
    <t>LEVOTIROXINA 50 MCG (2)</t>
  </si>
  <si>
    <t>LEVOTIROXINA 75 MCG (2)</t>
  </si>
  <si>
    <t>EUCERIN DERMOCAP PH5 CHAMPU 250ML</t>
  </si>
  <si>
    <t>EUCERIN PH5 SYNDET GEL 400 ML</t>
  </si>
  <si>
    <t>LINEZOLIDE 600 MG CMP</t>
  </si>
  <si>
    <t>LINEZOLIDE 600 MG / 300 ML</t>
  </si>
  <si>
    <t>LIPIDOS 20% / 500 ML</t>
  </si>
  <si>
    <t>LORAZEPAM 4 MG /2ML</t>
  </si>
  <si>
    <t>LOPINAVIR - RITONAVIR 200/50</t>
  </si>
  <si>
    <t>MELATONINA 3 MG</t>
  </si>
  <si>
    <t>MEROPENEM 1 GR</t>
  </si>
  <si>
    <t>METACOLINA 16 MG/ ML</t>
  </si>
  <si>
    <t>METADONA 10 MG / 2 ML</t>
  </si>
  <si>
    <t>METOCLOPRAMIDA 10 MG/2 ML</t>
  </si>
  <si>
    <t>MIDODRINA 5 MG</t>
  </si>
  <si>
    <t xml:space="preserve">MILRINONA 10 MG / 10 ML </t>
  </si>
  <si>
    <t>MOXIFLOXACINO 0,5 % / 1,5 ML</t>
  </si>
  <si>
    <t>MEDICAMENTOS DE USO TOPICO Y DERMICO</t>
  </si>
  <si>
    <t xml:space="preserve">N-ACETILCISTEÍNA 10%/SOLUCION </t>
  </si>
  <si>
    <t>N ACETIL CISTEINA 300 MG</t>
  </si>
  <si>
    <t>OCTREOTIDA 0,1 MG / ML</t>
  </si>
  <si>
    <t>ANTIPSICOTICOS</t>
  </si>
  <si>
    <t>OXCARBAZEPINA 300 MG</t>
  </si>
  <si>
    <t>ANTIESPASMODICOS URINARIOS</t>
  </si>
  <si>
    <t>PARACETAMOL 10 MG / ML / 100 ML</t>
  </si>
  <si>
    <t>PARECOXIB  40 MG</t>
  </si>
  <si>
    <t>POLIETILENGLICOL 1 LT (A)SOLUCION PARA COLONOSC CON ELECTR</t>
  </si>
  <si>
    <t>PROPOFOL 1% / 50 ML KIT (A)</t>
  </si>
  <si>
    <t>PROPOFOL 2% / 50 ML (A)</t>
  </si>
  <si>
    <t>EUCERIN PROT SOLAR T.LIGERA FPS 50/150ML</t>
  </si>
  <si>
    <t>HIPOGLOS 100 GR</t>
  </si>
  <si>
    <t xml:space="preserve">LIPIKAR BAUME </t>
  </si>
  <si>
    <t xml:space="preserve">BARIEDERM CREMA REPARADORA </t>
  </si>
  <si>
    <t>SOLUCION PARENTERAL CENTRAL DE AMINOACIDOS, GLUCOSA Y LIPIDOS CON ELECTROLITOS 16000kcal 1,25 LT (A)</t>
  </si>
  <si>
    <t>SOLUCION 1,5 %  3LT IRRIGACIÓN UROLÓGICA</t>
  </si>
  <si>
    <t>SULFATO DE MAGNESIO 25% / 5 ML (A)</t>
  </si>
  <si>
    <t>SULFATO DE ZINC 0,88% / 10 ML (A)</t>
  </si>
  <si>
    <t>SULFATO FERROSO 200 MG</t>
  </si>
  <si>
    <t>SUPLEMENTO ALIMENTARIOVANTUX MAX XXX</t>
  </si>
  <si>
    <t>SUPOSITORIO ANTIHEMORROIDAL CON CORTOCOIDECONTRALMOR</t>
  </si>
  <si>
    <t>TACROLIMUS 0,03% 15 G</t>
  </si>
  <si>
    <t>TACROLIMUS 1 MG</t>
  </si>
  <si>
    <t>TAPENTADOL 50 MG CMR</t>
  </si>
  <si>
    <t xml:space="preserve">TAPENTADOL 50 MG </t>
  </si>
  <si>
    <t xml:space="preserve">TAPENTADOL PR 100 MG </t>
  </si>
  <si>
    <t>TIGECICLINA 50 MG I.V</t>
  </si>
  <si>
    <t>TIOTROPIUM BROMURO 18 MCG</t>
  </si>
  <si>
    <t>TIOTROPIUM /OLODATEROL 2,5/2,5</t>
  </si>
  <si>
    <t>TOLTERODINA 4 MG</t>
  </si>
  <si>
    <t>TOXINA BOTULINICA 100 UI</t>
  </si>
  <si>
    <t>TOXINA BOTULINICA 200 UI</t>
  </si>
  <si>
    <t>ANALGESICOS</t>
  </si>
  <si>
    <t>INMUNOTERAPICO</t>
  </si>
  <si>
    <t xml:space="preserve">VANCOMICINA 1 GR </t>
  </si>
  <si>
    <t>VITAMINA B1 - B6 - B12 / ORAL</t>
  </si>
  <si>
    <t>VITAMINA D3 800 UI</t>
  </si>
  <si>
    <t>VITAMINA D3 50.000 UI</t>
  </si>
  <si>
    <t>VORICONAZOL 200 MG ORAL</t>
  </si>
  <si>
    <t>VORICONAZOL 200 MG AMP</t>
  </si>
  <si>
    <t>Anticoagulante- antiagregantes</t>
  </si>
  <si>
    <t>Hipotensor, Antiglaucomatoso</t>
  </si>
  <si>
    <t>Antiviral oftálmico</t>
  </si>
  <si>
    <t>Analgésico</t>
  </si>
  <si>
    <t>Eritropoyético</t>
  </si>
  <si>
    <t>Antibacteriano Tópico</t>
  </si>
  <si>
    <t>Lubricante de la Articulación</t>
  </si>
  <si>
    <t>Hemostático Antihemorrágico</t>
  </si>
  <si>
    <t xml:space="preserve">Inhibidor de la resorción osteoclástica. </t>
  </si>
  <si>
    <t>Prevención y el tratamiento de los trastornos cutáneos de origen vascular.</t>
  </si>
  <si>
    <t>SUEROS Y SOLUCIONES DE USO PARENTERAL</t>
  </si>
  <si>
    <t>Vasodilatadores Centrales y Periféricos/ Antivertiginosos Anticinetósicos</t>
  </si>
  <si>
    <t>LAXANTES, CATARTICOS Y ENEMAS</t>
  </si>
  <si>
    <t>ANTIASMATICOS Y BRONCODILATADORES</t>
  </si>
  <si>
    <t>ANTIHIPERTENSIVOS</t>
  </si>
  <si>
    <t>RELAJANTE MUSCULAR</t>
  </si>
  <si>
    <t>ANTIHISTAMINICOS</t>
  </si>
  <si>
    <t>ANTISEPTICOS Y DESINFECTANTES</t>
  </si>
  <si>
    <t>ANTIEMETICOS</t>
  </si>
  <si>
    <t>REGULADORES DE LA FUNCION MOTORA DIGESTIVA</t>
  </si>
  <si>
    <t>Antiulcerosos</t>
  </si>
  <si>
    <t>ANTIANEMICOS</t>
  </si>
  <si>
    <t>DIURETICOS</t>
  </si>
  <si>
    <t>ANESTESICOS</t>
  </si>
  <si>
    <t>ANTIDIARREICOS</t>
  </si>
  <si>
    <t>MEDICAMENTO DE USO OFTALMICO</t>
  </si>
  <si>
    <t>ANTIULCEROSOS</t>
  </si>
  <si>
    <t>ANTIESPASMODICOS</t>
  </si>
  <si>
    <t>ANTIINFLAMATORIOS ENZIMATICOS</t>
  </si>
  <si>
    <t>TRATAMIENTO DE LA DISFUNCION ERECTIL</t>
  </si>
  <si>
    <t>Hipnotico</t>
  </si>
  <si>
    <t>Expansor plasmático</t>
  </si>
  <si>
    <t>Antiseptico - Desinfectante</t>
  </si>
  <si>
    <t>Antiséptico - Desinfectante</t>
  </si>
  <si>
    <t>CAPS</t>
  </si>
  <si>
    <t xml:space="preserve">Inhibidor de la resorción ósea. </t>
  </si>
  <si>
    <t>Antiácido</t>
  </si>
  <si>
    <t>Antitusivos Expectorantes Mucolíticos</t>
  </si>
  <si>
    <t>Medio de contraste para diagnóstico</t>
  </si>
  <si>
    <t>AMINOACIDOS 10% / 500 ML</t>
  </si>
  <si>
    <t>TUB</t>
  </si>
  <si>
    <t>Antidepresivo</t>
  </si>
  <si>
    <t>Antiinflamatorio - Antiedematoso</t>
  </si>
  <si>
    <t>Hipolipemiantes Hipocolesterolemiantes</t>
  </si>
  <si>
    <t xml:space="preserve">Relajante neuromuscular. </t>
  </si>
  <si>
    <t>Antiespasmódicos Anticolinérgicos</t>
  </si>
  <si>
    <t>Midriático. Ciclopléjico</t>
  </si>
  <si>
    <t>FA</t>
  </si>
  <si>
    <t>Antiséptico tópico</t>
  </si>
  <si>
    <t>FCO</t>
  </si>
  <si>
    <t>Colorante</t>
  </si>
  <si>
    <t>AMP</t>
  </si>
  <si>
    <t>ANTIBACTERIANO - CORTICOSTEROIDE</t>
  </si>
  <si>
    <t>Hipotensores Antiglaucomatosos</t>
  </si>
  <si>
    <t>Antianginoso Antihipertensivo</t>
  </si>
  <si>
    <t xml:space="preserve">Mucolítico. Expectorante. </t>
  </si>
  <si>
    <t xml:space="preserve">Antiespasmódico - Ansiolítico. </t>
  </si>
  <si>
    <t>ANESTÉSICO LOCAL</t>
  </si>
  <si>
    <t>ANALGÉSICO NARCÓTICO</t>
  </si>
  <si>
    <t>PARCHE</t>
  </si>
  <si>
    <t>Antiinflamatorios Analgésicos Tópicos</t>
  </si>
  <si>
    <t>HIPOTENSOR</t>
  </si>
  <si>
    <t>Antiglaucomatosos y mióticos</t>
  </si>
  <si>
    <t xml:space="preserve">Estabilizador del ánimo. </t>
  </si>
  <si>
    <t>ANTIMICOTICO DE USO SISTEMICO</t>
  </si>
  <si>
    <t>Reconstituyentes Dérmicos Cicatrizantes</t>
  </si>
  <si>
    <t xml:space="preserve">Estimulante central </t>
  </si>
  <si>
    <t>Antialérgico - antihistamínico</t>
  </si>
  <si>
    <t>Agente antifúngico de amplio espectro</t>
  </si>
  <si>
    <t>Antimicóticos Tópicos</t>
  </si>
  <si>
    <t>Inmunomodulador tópico con efectos antiinflamatorios.</t>
  </si>
  <si>
    <t>Antiagregante plaquetario</t>
  </si>
  <si>
    <t>Antibiotico Oftálmico</t>
  </si>
  <si>
    <t>Alcalizante urinario de acción sistémica</t>
  </si>
  <si>
    <t>SOBRE</t>
  </si>
  <si>
    <t>AntialérgicosTópicos Antipruriginosos</t>
  </si>
  <si>
    <t>Normalizador de la Kalemia</t>
  </si>
  <si>
    <t>Descongestivo Nasal</t>
  </si>
  <si>
    <t>Lubricantes Soluciones de Limpieza</t>
  </si>
  <si>
    <t>ANTICOAGULANTE ANTITROMBOTICO</t>
  </si>
  <si>
    <t>Antidiurético</t>
  </si>
  <si>
    <t>SEDANTE - HIPNÓTICO</t>
  </si>
  <si>
    <t>ANALGESICOS ANTIINFLAMATORIO</t>
  </si>
  <si>
    <t>CARDIOTÓNICO</t>
  </si>
  <si>
    <t>Estimulante del apetito con vitaminas</t>
  </si>
  <si>
    <t>Antianginoso</t>
  </si>
  <si>
    <t xml:space="preserve">Flebotónico. Vasculoprotector. Antihemorroidal. </t>
  </si>
  <si>
    <t>Adrenergico</t>
  </si>
  <si>
    <t>Terapéutica prostática</t>
  </si>
  <si>
    <t>Broncodilatadores Antiasmáticos</t>
  </si>
  <si>
    <t>Antimigrañosos Antijaquecosos</t>
  </si>
  <si>
    <t>Tratamiento de la infección VIH</t>
  </si>
  <si>
    <t>Antihipertensivo</t>
  </si>
  <si>
    <t>Alimento</t>
  </si>
  <si>
    <t xml:space="preserve">Adrenérgico. Antiasmático. </t>
  </si>
  <si>
    <t xml:space="preserve">Broncodilatador adrenérgico. </t>
  </si>
  <si>
    <t>Antianémicos Estimulantes de la Eritropoyesis</t>
  </si>
  <si>
    <t xml:space="preserve">Antiulceroso. </t>
  </si>
  <si>
    <t>JER</t>
  </si>
  <si>
    <t>HIPNÓTICO - INDUCTOR DEL SUEÑO</t>
  </si>
  <si>
    <t>Anestesia</t>
  </si>
  <si>
    <t>Antihemofílico</t>
  </si>
  <si>
    <t>Tratamiento de la Hipotensión</t>
  </si>
  <si>
    <t>descongestivo - midriático ciclopléjico</t>
  </si>
  <si>
    <t>Hemostáticos Antihemorrágicos - Vitaminas</t>
  </si>
  <si>
    <t xml:space="preserve">Antiespasmódico - Urinario. </t>
  </si>
  <si>
    <t xml:space="preserve">Antagonista de los receptores benzodiazepínicos. </t>
  </si>
  <si>
    <t>Antiinflamatorios Antialérgicos</t>
  </si>
  <si>
    <t>Descongestivos Nasales Antialérgicos</t>
  </si>
  <si>
    <t>Vasorreguladores</t>
  </si>
  <si>
    <t>Hipoglicemiantes Antidiabéticos</t>
  </si>
  <si>
    <t>Calcioterapia</t>
  </si>
  <si>
    <t>Suplementos</t>
  </si>
  <si>
    <t>aminoacidos</t>
  </si>
  <si>
    <t>vitaminas - minerales</t>
  </si>
  <si>
    <t>Antirreumáticos Antiartríticos</t>
  </si>
  <si>
    <t xml:space="preserve">Sustitutos de la sangre y fracciones proteicas del plasma </t>
  </si>
  <si>
    <t>Broncodilatadores para EPOC</t>
  </si>
  <si>
    <t>Broncodilatador - Cardiotónico</t>
  </si>
  <si>
    <t>Anestésico General</t>
  </si>
  <si>
    <t>Antifúngico de uso tópico</t>
  </si>
  <si>
    <t>ANALGESICOS - ANTIINFLAMATORIO</t>
  </si>
  <si>
    <t>antiulceroso</t>
  </si>
  <si>
    <t>antiglaucomatosos y mióticos</t>
  </si>
  <si>
    <t>Anestésicos Coadyuvantes en Anestesia</t>
  </si>
  <si>
    <t>Antiparkinsonianos</t>
  </si>
  <si>
    <t xml:space="preserve">Hormonoterapia tiroidea. </t>
  </si>
  <si>
    <t>Inductores del Sueño</t>
  </si>
  <si>
    <t>Analgésico Antiinflamatorio</t>
  </si>
  <si>
    <t>Tratamiento de la Enfermedad de Alzheimer</t>
  </si>
  <si>
    <t>Anestésico</t>
  </si>
  <si>
    <t>Estimulantes Centrales</t>
  </si>
  <si>
    <t>Antieméticos Antinauseosos</t>
  </si>
  <si>
    <t>Antieméticos Antinauseosos Antiflatulento</t>
  </si>
  <si>
    <t>hipnotico</t>
  </si>
  <si>
    <t>tratamiento de la hipotensión ortostática</t>
  </si>
  <si>
    <t>Antiinfeccioso de uso sistemico</t>
  </si>
  <si>
    <t xml:space="preserve">Antibacteriano oftálmico. </t>
  </si>
  <si>
    <t>antiinfeccioso uso sistemico</t>
  </si>
  <si>
    <t>Antagonista de narcóticos</t>
  </si>
  <si>
    <t xml:space="preserve">Colinérgico. Antimiasténico. </t>
  </si>
  <si>
    <t>Antianginoso. Antihipertensivo</t>
  </si>
  <si>
    <t>Vasodilatadores Centrales y Periféricos</t>
  </si>
  <si>
    <t>Vasopresor</t>
  </si>
  <si>
    <t>Suplemento de fibra</t>
  </si>
  <si>
    <t xml:space="preserve">Inhibidor de la secreción de la hormona del crecimiento. </t>
  </si>
  <si>
    <t>ANALGÉSICO</t>
  </si>
  <si>
    <t>Antiinflamatorios no Esteroides</t>
  </si>
  <si>
    <t>Antidepresivos</t>
  </si>
  <si>
    <t>Analgésicos Narcóticos</t>
  </si>
  <si>
    <t xml:space="preserve">Laxante osmótico. </t>
  </si>
  <si>
    <t>anestésico</t>
  </si>
  <si>
    <t>Antiulceroso</t>
  </si>
  <si>
    <t>Antituberculosos</t>
  </si>
  <si>
    <t>Soluciones Parenterales-Electrolitos-Solventes</t>
  </si>
  <si>
    <t xml:space="preserve">Anticoagulantes Antitrombóticos </t>
  </si>
  <si>
    <t>Antiemético, antiflatulento, tranquilizante</t>
  </si>
  <si>
    <t>antibiotico ótico</t>
  </si>
  <si>
    <t>Antiespasmódico</t>
  </si>
  <si>
    <t xml:space="preserve">Antiséptico. Cicatrizante. </t>
  </si>
  <si>
    <t>Sumplemento alimento</t>
  </si>
  <si>
    <t>Antihemorroidales</t>
  </si>
  <si>
    <t>SUP</t>
  </si>
  <si>
    <t>Inmunosupresores</t>
  </si>
  <si>
    <t>Tratamiento de Disfunciones Sexuales</t>
  </si>
  <si>
    <t>Terapéutica Prostática</t>
  </si>
  <si>
    <t>Antiasmático</t>
  </si>
  <si>
    <t>Antimicótico</t>
  </si>
  <si>
    <t>Broncodilatadores Anticolinérgicos </t>
  </si>
  <si>
    <t>Relajantes Musculares</t>
  </si>
  <si>
    <t>Antiespasmódico urinario.</t>
  </si>
  <si>
    <t>relajantes musculares de acción periférica</t>
  </si>
  <si>
    <t>medicAMENTO DE USO OFTALMICO</t>
  </si>
  <si>
    <t>Antiespásmodico</t>
  </si>
  <si>
    <t>uso tópico</t>
  </si>
  <si>
    <t>USO TÓPICO</t>
  </si>
  <si>
    <t>COLÁGENO HIDROLIZADO</t>
  </si>
  <si>
    <t xml:space="preserve">ACIDO FOLICO 1 MG </t>
  </si>
  <si>
    <t xml:space="preserve">ACIDO FOLICO 5 MG  </t>
  </si>
  <si>
    <t>ACIDO VALPROICO 250 MG LIBERACION PROLONGADA</t>
  </si>
  <si>
    <t>ACIDO HIALURONICO 60 MG /3 ML</t>
  </si>
  <si>
    <t>ACIDO VALPROICO 500 MG LIBERACION PROLONGADA</t>
  </si>
  <si>
    <t>AMLODIPINO 5 MG - VALSARTAN 160 MG</t>
  </si>
  <si>
    <t>ARIPIPRAZOL 10 MG</t>
  </si>
  <si>
    <t>ARIPIPRAZOL 15 MG</t>
  </si>
  <si>
    <t xml:space="preserve">CENTELLA ASIATICA EXTRACTO TITULADO </t>
  </si>
  <si>
    <t>CLORHEXIDINA 0,1% / 120 ML COLUTORIO</t>
  </si>
  <si>
    <t xml:space="preserve">DIFENIDOL 25 MG </t>
  </si>
  <si>
    <t>FAM</t>
  </si>
  <si>
    <t>KETOROLACO 30 MG SUBLINGUAL</t>
  </si>
  <si>
    <t>LIDOCAINA 2% / 30 ML GEL ORAL</t>
  </si>
  <si>
    <t>LIDOCAINA 4% / 20 ML SPRAY</t>
  </si>
  <si>
    <t>MTZ</t>
  </si>
  <si>
    <t xml:space="preserve">Consumo estimado 12 meses </t>
  </si>
  <si>
    <t>Nombre Comercial Producto ofertado</t>
  </si>
  <si>
    <t>Si Ud. Es Distribuidor, indicar marca del producto</t>
  </si>
  <si>
    <t>Aprobado Técnicamente Por QF HT y Droguería?</t>
  </si>
  <si>
    <t>Procedencia</t>
  </si>
  <si>
    <t>Norma que cumple</t>
  </si>
  <si>
    <t>Puntaje</t>
  </si>
  <si>
    <t xml:space="preserve">Política de canje </t>
  </si>
  <si>
    <t>Plazo de entrega de los productos una vez recibida la OC</t>
  </si>
  <si>
    <t xml:space="preserve">Puntaje </t>
  </si>
  <si>
    <t xml:space="preserve">Código GS1  </t>
  </si>
  <si>
    <t>Tiene Código GS1 en la dosis unitaria?</t>
  </si>
  <si>
    <t>Calidad técnica  del producto (Certificación)</t>
  </si>
  <si>
    <t xml:space="preserve">BIOEQUIVALENCIA/EQUIVALENCIA TERAPEUTICA </t>
  </si>
  <si>
    <t>AMINOFILINA 250 MG / 10 ML</t>
  </si>
  <si>
    <t xml:space="preserve">HIDROXIMETIL PROPIL CELULOSA 2 % / 2ML </t>
  </si>
  <si>
    <t>viscoelástico</t>
  </si>
  <si>
    <t>IPATROPIO 0.25 MG / 1 ML  20 ML</t>
  </si>
  <si>
    <t>BRINZOLAMIDA 10 MG - TIMOLOL 5 MG / 5 ML</t>
  </si>
  <si>
    <t xml:space="preserve">DEXPANTENOL 5 % / 30 GR  </t>
  </si>
  <si>
    <t>DESLORATADINA 5 MG</t>
  </si>
  <si>
    <t>BAGOVIT A CLASSIC CREMA 100 GR</t>
  </si>
  <si>
    <t xml:space="preserve">TROLAMINA 0,67% ,93 G </t>
  </si>
  <si>
    <t>LEVODROPIZINA 60 MG/10 ML</t>
  </si>
  <si>
    <t>MULTIVITAMINICO PARENTERAL</t>
  </si>
  <si>
    <t>TADALAFILO 20 MG</t>
  </si>
  <si>
    <t xml:space="preserve">Antianémico parenteral. </t>
  </si>
  <si>
    <t>BISOPROLOL 2,5 MG</t>
  </si>
  <si>
    <t>RISPERIDONA 3 MG</t>
  </si>
  <si>
    <t>LEVOCETIRIZINA 5 MG</t>
  </si>
  <si>
    <t>GLUCOSAMINA 1,5 G  - CONDROTIN SULF 1,2 G POLVO</t>
  </si>
  <si>
    <t xml:space="preserve">ANIDULAFUNGINA 100 MG </t>
  </si>
  <si>
    <t xml:space="preserve">CLORURO DE SODIO 0.9 % NASAL 100 ML </t>
  </si>
  <si>
    <t>CITRATO DE K 3,3 g - ACIDO CITRICO 1 g  ( 5gr)</t>
  </si>
  <si>
    <t xml:space="preserve">POLIETILENGLICOL 17 G SOBRE </t>
  </si>
  <si>
    <t>TROPICAMIDA 10 MG /ML</t>
  </si>
  <si>
    <t xml:space="preserve">EPINEFRINA RACEMICA  2,25% </t>
  </si>
  <si>
    <t>LAGRIMAS ARTIFICIALES SOLUCIÓN</t>
  </si>
  <si>
    <t xml:space="preserve">Lágrimas descongestionantes. </t>
  </si>
  <si>
    <t xml:space="preserve">TRAMADOL 50 MG LIBERACIÓN PROLONGADA </t>
  </si>
  <si>
    <t>TRAMADOL 100 MG LIBERACIÓN PROLONGADA</t>
  </si>
  <si>
    <t>Tiene Dosis Unitaria</t>
  </si>
  <si>
    <t>Unidad Mínima por  Envase</t>
  </si>
  <si>
    <t>Broncodilatador, antiasmático</t>
  </si>
  <si>
    <t xml:space="preserve">ANFOTERICINA B LIPOSOMAL  50 MG </t>
  </si>
  <si>
    <t xml:space="preserve">AMLODIPINO 5 MG </t>
  </si>
  <si>
    <t xml:space="preserve">AMLODIPINO 10 MG </t>
  </si>
  <si>
    <t>AMPICILINA 500 MG FAM</t>
  </si>
  <si>
    <t>Prevención infección urinaria, antioxidante</t>
  </si>
  <si>
    <t>SET</t>
  </si>
  <si>
    <t>Sellador de fibrina</t>
  </si>
  <si>
    <t>Solucion de irrigación</t>
  </si>
  <si>
    <t>Suplemento</t>
  </si>
  <si>
    <t>Antitranspirante</t>
  </si>
  <si>
    <t>BARRA</t>
  </si>
  <si>
    <t>Jabon corporal</t>
  </si>
  <si>
    <t>Shampoo</t>
  </si>
  <si>
    <t>TARRO</t>
  </si>
  <si>
    <t>Alimento, Sumplemento</t>
  </si>
  <si>
    <t>Protección solar</t>
  </si>
  <si>
    <t xml:space="preserve">FUSIDATO DE SODIO 2% / 1,5 GR </t>
  </si>
  <si>
    <t>Emoliente, humectante</t>
  </si>
  <si>
    <t>LEVETIRACETAM 100 MG/ML FA</t>
  </si>
  <si>
    <t>Emulsión inyectable</t>
  </si>
  <si>
    <t>Bálsamo emoliente corporal</t>
  </si>
  <si>
    <t>Test de provocación bronquial</t>
  </si>
  <si>
    <t>FIBRA DIETARIA SOLUBLE</t>
  </si>
  <si>
    <t xml:space="preserve">ACIDO ASCORBICO 1G / 5 ML </t>
  </si>
  <si>
    <t>ACIDOS GRASOS HIPEROXIGENADOS (Linovera Corpitol)</t>
  </si>
  <si>
    <t>DUTASTERIDA 0,5 MG - TAMSULOSINA 0,4 MG</t>
  </si>
  <si>
    <t>ALCOHOL 70% / 250 ML</t>
  </si>
  <si>
    <t xml:space="preserve">ALBUMINA HUMANA 20% / 50 ML </t>
  </si>
  <si>
    <t>ALCOHOL 70% / 1 LT</t>
  </si>
  <si>
    <t>ADHESIVO DE FIBRINA 1 ML</t>
  </si>
  <si>
    <t>SOLUCION IRRIGACION INTRAOCULAR 500 ML</t>
  </si>
  <si>
    <t>ACIDO VALPROICO 200 MG</t>
  </si>
  <si>
    <t xml:space="preserve">ALCOHOL ISOPROPILICO SACHET 70% </t>
  </si>
  <si>
    <t xml:space="preserve">AMIDOTRIZOATO DE MEGLUMINA 60% / 30 ML </t>
  </si>
  <si>
    <t xml:space="preserve">ATORVASTATINA 20 MG </t>
  </si>
  <si>
    <t xml:space="preserve">ATORVASTATINA 40 MG </t>
  </si>
  <si>
    <t xml:space="preserve">ATRACURIO BESILATO 25 MG / 2,5 ML </t>
  </si>
  <si>
    <t xml:space="preserve">AZUL DE METILENO 2% / 5 ML </t>
  </si>
  <si>
    <t xml:space="preserve">AZUL DE TRIPAN 0,1 % / 1 ML </t>
  </si>
  <si>
    <t xml:space="preserve">BICARBONATO DE SODIO 2/3 MOLAR / 20 ML </t>
  </si>
  <si>
    <t xml:space="preserve">BIFOSFATO DE POTASIO 15% / 10 ML </t>
  </si>
  <si>
    <t xml:space="preserve">BROMURO DE ROCURONIO 50 MG / 5 ML </t>
  </si>
  <si>
    <t>CALCIO CARBONATO 450 MG + 175 UI DE VITAMINA D</t>
  </si>
  <si>
    <t>CALCIO ELEMENTA 500 MG - VITAMINA D3 400 UI</t>
  </si>
  <si>
    <t>CALCIO ELEMENTAL 1.200 MG - VITAMINA D3 800 UI</t>
  </si>
  <si>
    <t xml:space="preserve">CARBACOL 0,01% / 1,5 ML </t>
  </si>
  <si>
    <t>CEFEPIMA 1 GR</t>
  </si>
  <si>
    <t xml:space="preserve">CEFTAZIDIMA 1 GR </t>
  </si>
  <si>
    <t xml:space="preserve">CETIRIZINA 10 MG </t>
  </si>
  <si>
    <t>CIPROFLOXACINO 200 MG / 100 ML</t>
  </si>
  <si>
    <t>CLORHEXIDINA 2% / 150 ML COLOREADA</t>
  </si>
  <si>
    <t>CLORURO DE SODIO 0.9 % NASAL 50 mL</t>
  </si>
  <si>
    <t>COLISTINA 100 MG</t>
  </si>
  <si>
    <t xml:space="preserve">CODEINA 30 MG - PARACETAMOL 500 MG </t>
  </si>
  <si>
    <t>CREMA CORPORAL HIDRATANTE 400 ML</t>
  </si>
  <si>
    <t xml:space="preserve">DESMOPRESINA 10 MCG / DOSIS / 50 DOSIS </t>
  </si>
  <si>
    <t xml:space="preserve">DALTEPARINA SODICA 10000 UI / ML </t>
  </si>
  <si>
    <t xml:space="preserve">DEXMEDETOMIDINA 80 mcg/ ML </t>
  </si>
  <si>
    <t xml:space="preserve">DIHEXAZIN 3 MG - COMPLEJO B / 5 ML </t>
  </si>
  <si>
    <t xml:space="preserve">DOBUTAMINA 250 MG / 5 ML </t>
  </si>
  <si>
    <t xml:space="preserve">DOPAMINA 200 MG / 5 ML </t>
  </si>
  <si>
    <t xml:space="preserve">DOXICICLINA 100 MG </t>
  </si>
  <si>
    <t xml:space="preserve">DROPERIDOL 5 MG / 2 ML </t>
  </si>
  <si>
    <t xml:space="preserve">ENOXAPARINA 20 MG / 0,2 ML </t>
  </si>
  <si>
    <t xml:space="preserve">FENITOINA 250 MG / 5 ML </t>
  </si>
  <si>
    <t xml:space="preserve">FENTANILO 0,1 MG / 2 ML </t>
  </si>
  <si>
    <t xml:space="preserve">FENTANILO 0,5 MG / 10 ML </t>
  </si>
  <si>
    <t xml:space="preserve">FENTANILO 2,5 MG / 10 CM2 </t>
  </si>
  <si>
    <t>FORMULAS ESPECIALIZADAS HIPERCALÓRICAS E HIPERPROTEICAS</t>
  </si>
  <si>
    <t>FORMULAS ESPECIALIZADAS PACIENTES CON DIABETES</t>
  </si>
  <si>
    <t>FORMULAS NORMOPPROTEICAS, NORMOCALORICAS CON FIBRA</t>
  </si>
  <si>
    <t>FORMULAS POLIMERICAS NORMOPROTEICAS Y NORMOCALORICAS</t>
  </si>
  <si>
    <t>HALOPERIDOL 5 MG / ML AMPOLLA</t>
  </si>
  <si>
    <t xml:space="preserve">KETOCONAZOL 2% CHAMPU </t>
  </si>
  <si>
    <t xml:space="preserve">KETOPROFENO 50 MG </t>
  </si>
  <si>
    <t>HIALURONATO DE SODIO 0,4 G</t>
  </si>
  <si>
    <t>HIERRO ELEMENTAL 100 MG / 5 ML</t>
  </si>
  <si>
    <t>BOLSA</t>
  </si>
  <si>
    <t>MATRAZ</t>
  </si>
  <si>
    <t>JERINGA</t>
  </si>
  <si>
    <t>PARCHES</t>
  </si>
  <si>
    <t>SACHET</t>
  </si>
  <si>
    <t xml:space="preserve">CLORURO DE ALUMINIO-AL CLORH 150 ML </t>
  </si>
  <si>
    <t>INMUNOGLOBULINA ANTIHEPATITIS B 1000 UI</t>
  </si>
  <si>
    <t xml:space="preserve">LEVETIRACETAM 500 MG </t>
  </si>
  <si>
    <t>LEVOBUPIVACAINA 0,5% / 10 ML</t>
  </si>
  <si>
    <t xml:space="preserve">LOSARTAN 50 MG </t>
  </si>
  <si>
    <t xml:space="preserve">LUBRICANTE OCULAR SOLUCION </t>
  </si>
  <si>
    <t xml:space="preserve">MEMANTINA 10 MG </t>
  </si>
  <si>
    <t xml:space="preserve">METILFENIDATO 10 MG </t>
  </si>
  <si>
    <t>MIDAZOLAM 50 MG / 10 ML</t>
  </si>
  <si>
    <t xml:space="preserve">MIRTAZAPINA 15 MG </t>
  </si>
  <si>
    <t>NAFAZOLINA CLLORHIDRATO 0,12 MG</t>
  </si>
  <si>
    <t xml:space="preserve">OLIGOELEMENTOS 10 ML </t>
  </si>
  <si>
    <t>Lubricante dermico</t>
  </si>
  <si>
    <t>PIPERACILINA SODICA 4 GR - TAZOBACTAM 500 MG</t>
  </si>
  <si>
    <t xml:space="preserve">REMIFENTANILO 1 MG </t>
  </si>
  <si>
    <t xml:space="preserve">RIFAMPICINA 150 MG </t>
  </si>
  <si>
    <t xml:space="preserve">SOLUCION PARA IRRIGACION INTRAOCULAR / 500 ML </t>
  </si>
  <si>
    <t>Irrigación oftálmica</t>
  </si>
  <si>
    <t xml:space="preserve">SULFATO DE BARIO 340 - 600 GR </t>
  </si>
  <si>
    <t>TIOTROPIUM 2.5 MCG INH</t>
  </si>
  <si>
    <t xml:space="preserve">TOPIRAMATO 100 MG </t>
  </si>
  <si>
    <t xml:space="preserve">TOPIRAMATO 25 MG </t>
  </si>
  <si>
    <t xml:space="preserve">TOPIRAMATO 50 MG </t>
  </si>
  <si>
    <t xml:space="preserve">VENLAFAXINA 150 MG RETARD </t>
  </si>
  <si>
    <t xml:space="preserve">VENLAFAXINA 37.5 MG RETARD </t>
  </si>
  <si>
    <t xml:space="preserve">VENLAFAXINA 75 MG RETARD </t>
  </si>
  <si>
    <t xml:space="preserve">TOXOIDE TETANICO </t>
  </si>
  <si>
    <t>SUPLEMENTO NUTRITIVO ORAL 1,5 KCAL 250 ML</t>
  </si>
  <si>
    <t>SUPLEMENTO NUTRITIVO ORAL PARA DIABETICOS 250 ML</t>
  </si>
  <si>
    <t>SUPLEMENTO NUTRITIVO PROTEICO 250 A 350 GR</t>
  </si>
  <si>
    <t>Requiere Cadena de Frío</t>
  </si>
  <si>
    <t>Si</t>
  </si>
  <si>
    <t>No</t>
  </si>
  <si>
    <t>24 horas hábiles</t>
  </si>
  <si>
    <t>De 24 a 48 horas hábiles</t>
  </si>
  <si>
    <t>Más de 48 horas hábiles</t>
  </si>
  <si>
    <t>No contesta</t>
  </si>
  <si>
    <t xml:space="preserve">5 cartas </t>
  </si>
  <si>
    <t>4 cartas</t>
  </si>
  <si>
    <t>3 cartas</t>
  </si>
  <si>
    <t>2 cartas</t>
  </si>
  <si>
    <t>1 Carta</t>
  </si>
  <si>
    <t>No presenta</t>
  </si>
  <si>
    <t>Cartera de clientes para productos nuevos. Número de cartas de experiencia presentadas</t>
  </si>
  <si>
    <t>Presenta los  3 Documentos</t>
  </si>
  <si>
    <t>presenta solo 2 Documentos</t>
  </si>
  <si>
    <t>Presenta solo 1 Documento</t>
  </si>
  <si>
    <t>RegistroSanitario</t>
  </si>
  <si>
    <t>NombreProducto</t>
  </si>
  <si>
    <t>PrincipioActivo</t>
  </si>
  <si>
    <t>UsoOTratamiento</t>
  </si>
  <si>
    <t>RazonSocialTitular</t>
  </si>
  <si>
    <t>Estado</t>
  </si>
  <si>
    <t>Vigencia</t>
  </si>
  <si>
    <t>F-18790/16</t>
  </si>
  <si>
    <t xml:space="preserve">PLENICA 75 CÁPSULAS 75 mg </t>
  </si>
  <si>
    <t>PREGABALINA</t>
  </si>
  <si>
    <t>Anticonvulsivantes</t>
  </si>
  <si>
    <t>DEUTSCHE PHARMA S.A.</t>
  </si>
  <si>
    <t>EQUIVALENTE TERAPÉUTICO</t>
  </si>
  <si>
    <t>Sí</t>
  </si>
  <si>
    <t>F-18791/16</t>
  </si>
  <si>
    <t>PLENICA 150 CÁPSULAS 150 mg</t>
  </si>
  <si>
    <t>F-19577/12</t>
  </si>
  <si>
    <t>ORALNE CÁPSULAS BLANDAS 10 mg</t>
  </si>
  <si>
    <t>ISOTRETINOÍNA</t>
  </si>
  <si>
    <t>Acné</t>
  </si>
  <si>
    <t>F-19579/12</t>
  </si>
  <si>
    <t>ORALNE CÁPSULAS BLANDAS 20 mg</t>
  </si>
  <si>
    <t>F-21607/14</t>
  </si>
  <si>
    <t>ORALNE CÁPSULAS BLANDAS 5 mg (ISOTRETINOÍNA)</t>
  </si>
  <si>
    <t>F-21587/14</t>
  </si>
  <si>
    <t>SULIX L.C. COMPRIMIDOS DE LIBERACIÓN PROLONGADA 0,4 mg</t>
  </si>
  <si>
    <t>TAMSULOSINA</t>
  </si>
  <si>
    <t>Cáncer</t>
  </si>
  <si>
    <t>SYNTHON CHILE LTDA.</t>
  </si>
  <si>
    <t>F-21490/14</t>
  </si>
  <si>
    <t xml:space="preserve">BRATESSE COMPRIMIDOS RECUBIERTOS 800 mg (SEVELAMER  CARBONATO) </t>
  </si>
  <si>
    <t>SEVELAMER</t>
  </si>
  <si>
    <t>Insuficiencia Renal</t>
  </si>
  <si>
    <t>F-21518/14</t>
  </si>
  <si>
    <t>ZIVENAD LIOFILIZADO PARA SOLUCIÓN INYECTABLE 200 mg (VORICONAZOL)</t>
  </si>
  <si>
    <t>Voriconazol</t>
  </si>
  <si>
    <t>Derivados del triazol</t>
  </si>
  <si>
    <t>F-21523/14</t>
  </si>
  <si>
    <t>SULIX CÁPSULAS CON GRÁNULOS DE LIBERACIÓN PROLONGADA 0,4 mg (TAMSULOSINA CLORHIDRATO)</t>
  </si>
  <si>
    <t>F-20734/13</t>
  </si>
  <si>
    <t>KADIR COMPRIMIDOS RECUBIERTOS 100 mg</t>
  </si>
  <si>
    <t>IMATINIB</t>
  </si>
  <si>
    <t>Leucemia</t>
  </si>
  <si>
    <t>F-20735/13</t>
  </si>
  <si>
    <t>KADIR COMPRIMIDOS RECUBIERTOS 400 mg</t>
  </si>
  <si>
    <t>F-20946/14</t>
  </si>
  <si>
    <t>ZIVENAD COMPRIMIDOS RECUBIERTOS 200 mg</t>
  </si>
  <si>
    <t>VORICONAZOL</t>
  </si>
  <si>
    <t>Antifúngico</t>
  </si>
  <si>
    <t>F-21018/14</t>
  </si>
  <si>
    <t>LINEZET SOLUCIÓN INYECTABLE 2 mg/mL</t>
  </si>
  <si>
    <t>LINEZOLIDA</t>
  </si>
  <si>
    <t>Antibiótico</t>
  </si>
  <si>
    <t>F-21105/14</t>
  </si>
  <si>
    <t>BEMETAD LIOFILIZADO PARA SOLUCIÓN INYECTABLE 100 mg</t>
  </si>
  <si>
    <t>PEMETREXED</t>
  </si>
  <si>
    <t>F-21106/14</t>
  </si>
  <si>
    <t xml:space="preserve">BEMETAD LIOFILIZADO PARA SOLUCIÓN INYECTABLE 500 mg </t>
  </si>
  <si>
    <t>F-21289/14</t>
  </si>
  <si>
    <t>PARZET COMPRIMIDOS 1 mg</t>
  </si>
  <si>
    <t>RASAGILINA</t>
  </si>
  <si>
    <t>Parkinson</t>
  </si>
  <si>
    <t>F-21148/14</t>
  </si>
  <si>
    <t xml:space="preserve">MENTIUM COMPRIMIDOS RECUBIERTOS 10 mg </t>
  </si>
  <si>
    <t>MEMANTINA</t>
  </si>
  <si>
    <t>Alzheimer</t>
  </si>
  <si>
    <t>F-21149/14</t>
  </si>
  <si>
    <t>MENTIUM COMPRIMIDOS RECUBIERTOS 20 mg</t>
  </si>
  <si>
    <t>F-21219/14</t>
  </si>
  <si>
    <t>LUNDYA COMPRIMIDOS RECUBIERTOS 10 mg</t>
  </si>
  <si>
    <t>ESCITALOPRAM</t>
  </si>
  <si>
    <t>F-21220/14</t>
  </si>
  <si>
    <t>LUNDYA COMPRIMIDOS RECUBIERTOS 20 mg</t>
  </si>
  <si>
    <t>F-21203/14</t>
  </si>
  <si>
    <t>CELEDOX CÁPSULAS  200 mg</t>
  </si>
  <si>
    <t>CELECOXIB</t>
  </si>
  <si>
    <t>Analgésico / Antiinflamatorio</t>
  </si>
  <si>
    <t>F-21228/14</t>
  </si>
  <si>
    <t>PREBB COMPRIMIDOS RECUBIERTOS 1000 mg</t>
  </si>
  <si>
    <t>LEVETIRACETAM</t>
  </si>
  <si>
    <t>Antiepiléptico - Estabilizador del estado de ánimo</t>
  </si>
  <si>
    <t>F-21229/14</t>
  </si>
  <si>
    <t>PREBB COMPRIMIDOS RECUBIERTOS 500 mg</t>
  </si>
  <si>
    <t>F-20156/13</t>
  </si>
  <si>
    <t>MENTIUM COMPRIMIDOS RECUBIERTOS 10 mg</t>
  </si>
  <si>
    <t>F-20157/13</t>
  </si>
  <si>
    <t xml:space="preserve">MENTIUM COMPRIMIDOS RECUBIERTOS 20 mg </t>
  </si>
  <si>
    <t>F-20533/13</t>
  </si>
  <si>
    <t>KADIR CÁPSULAS 100 mg</t>
  </si>
  <si>
    <t>F-21692/15</t>
  </si>
  <si>
    <t>AVECTAR LIOFILIZADO PARA SOLUCIÓN CONCENTRADA PARA PERFUSIÓN 25 mg (BENDAMUSTINA CLORHIDRATO)</t>
  </si>
  <si>
    <t>BENDAMUSTINA</t>
  </si>
  <si>
    <t>F-21693/15</t>
  </si>
  <si>
    <t>AVECTAR LIOFILIZADO PARA SOLUCIÓN CONCENTRADA PARA PERFUSIÓN 100 mg (BENDAMUSTINA CLORHIDRATO)</t>
  </si>
  <si>
    <t>F-21789/15</t>
  </si>
  <si>
    <t>TENBILOL COMPRIMIDOS RECUBIERTOS 10 mg (BISOPROLOL FUMARATO)</t>
  </si>
  <si>
    <t>BISOPROLOL</t>
  </si>
  <si>
    <t>Hipertensión arterial - insuficiencia cardíaca</t>
  </si>
  <si>
    <t>F-21832/15</t>
  </si>
  <si>
    <t>TENBILOL COMPRIMIDOS RECUBIERTOS 5 mg ( BISOPROLOL FUMARATO)</t>
  </si>
  <si>
    <t>F-21845/15</t>
  </si>
  <si>
    <t>DRIADA COMPRIMIDOS RECUBIERTOS 30 mg (CINACALCET)</t>
  </si>
  <si>
    <t>CINACALCET</t>
  </si>
  <si>
    <t>hiper paratiroidismo (HPT)</t>
  </si>
  <si>
    <t>F-21846/15</t>
  </si>
  <si>
    <t>DRIADA COMPRIMIDOS RECUBIERTOS 60 mg (CINACALCET)</t>
  </si>
  <si>
    <t>F-21847/15</t>
  </si>
  <si>
    <t>DRIADA COMPRIMIDOS RECUBIERTOS 90 mg (CINACALCET)</t>
  </si>
  <si>
    <t>F-21886/15</t>
  </si>
  <si>
    <t>LODUX COMPRIMIDOS 25 mg (CLOZAPINA)</t>
  </si>
  <si>
    <t>CLOZAPINA</t>
  </si>
  <si>
    <t>Trastornos mentales</t>
  </si>
  <si>
    <t>F-21887/15</t>
  </si>
  <si>
    <t>LODUX COMPRIMIDOS 100 mg (CLOZAPINA)</t>
  </si>
  <si>
    <t>F-21970/15</t>
  </si>
  <si>
    <t>BEMETAD LIOFILIZADO PARA SOLUCIÓN INYECTABLE 1 g</t>
  </si>
  <si>
    <t>F-22049/15</t>
  </si>
  <si>
    <t>ATORVASTATINA COMPRIMIDOS RECUBIERTOS 20 mg</t>
  </si>
  <si>
    <t>ATORVASTATINA</t>
  </si>
  <si>
    <t>Disminución del colesterol</t>
  </si>
  <si>
    <t>F-22014/15</t>
  </si>
  <si>
    <t>LEVROX COMPRIMIDOS RECUBIERTOS 8 mg (ONDANSETRON)</t>
  </si>
  <si>
    <t>ONDANSETRON</t>
  </si>
  <si>
    <t>Antiemético</t>
  </si>
  <si>
    <t>F-22096/15</t>
  </si>
  <si>
    <t>ATORVASTATINA COMPRIMIDOS RECUBIERTOS 10 mg</t>
  </si>
  <si>
    <t>F-22121/15</t>
  </si>
  <si>
    <t>LINEZET COMPRIMIDOS RECUBIERTOS 600 mg (Linezolid)</t>
  </si>
  <si>
    <t>F-22287/15</t>
  </si>
  <si>
    <t>AZDIR ODT COMPRIMIDOS BUCODISPERSABLES 15 mg (ARIPIPRAZOL)</t>
  </si>
  <si>
    <t>ARIPIPRAZOL</t>
  </si>
  <si>
    <t>Esquizofrenia</t>
  </si>
  <si>
    <t>F-22338/15</t>
  </si>
  <si>
    <t>LORCALINE COMPRIMIDOS RECUBIERTOS 10 mg (LORCASERINA CLORHIDRATO)</t>
  </si>
  <si>
    <t>LORCASERINA</t>
  </si>
  <si>
    <t>Obesidad</t>
  </si>
  <si>
    <t>F-22421/16</t>
  </si>
  <si>
    <t>AZDIR ODT COMPRIMIDOS BUCODISPERSABLES 10 mg (ARIPRAZOL)</t>
  </si>
  <si>
    <t>F-22422/16</t>
  </si>
  <si>
    <t>QUETIAPINA COMPRIMIDOS RECUBIERTOS 25 mg</t>
  </si>
  <si>
    <t>QUETIAPINA</t>
  </si>
  <si>
    <t>F-22459/16</t>
  </si>
  <si>
    <t>AZDIR COMPRIMIDOS 15 mg (ARIPIPRAZOL)</t>
  </si>
  <si>
    <t>F-22460/16</t>
  </si>
  <si>
    <t>AZDIR COMPRIMIDOS 30 mg (ARIPIPRAZOL)</t>
  </si>
  <si>
    <t>F-22474/16</t>
  </si>
  <si>
    <t>AZDIR COMPRIMIDOS 5 mg</t>
  </si>
  <si>
    <t>F-22475/16</t>
  </si>
  <si>
    <t>AZDIR COMPRIMIDOS 10 mg (ARIPIPRAZOL)</t>
  </si>
  <si>
    <t>F-22494/16</t>
  </si>
  <si>
    <t>QUETIAPINA COMPRIMIDOS RECUBIERTOS 100 mg</t>
  </si>
  <si>
    <t>F-22495/16</t>
  </si>
  <si>
    <t>QUETIAPINA COMPRIMIDOS RECUBIERTOS 200 mg</t>
  </si>
  <si>
    <t>F-22688/16</t>
  </si>
  <si>
    <t>TIMIG COMPRIMIDOS RECUBIERTOS 150 mg (CAPECITABINA)</t>
  </si>
  <si>
    <t>CAPECITABINA</t>
  </si>
  <si>
    <t>F-19479/17</t>
  </si>
  <si>
    <t>OSTEOKER SOLUCIÓN INYECTABLE 4 mg/ 5 mL</t>
  </si>
  <si>
    <t>ÁCIDO ZOLENDRÓNICO</t>
  </si>
  <si>
    <t>Osteoporosis</t>
  </si>
  <si>
    <t>F-19331/17</t>
  </si>
  <si>
    <t>IDECLAR COMPRIMIDOS RECUBIERTOS 5 mg</t>
  </si>
  <si>
    <t>DONEPEZILO</t>
  </si>
  <si>
    <t>F-19332/17</t>
  </si>
  <si>
    <t>IDECLAR COMPRIMIDOS RECUBIERTOS 10 mg</t>
  </si>
  <si>
    <t>F-19377/17</t>
  </si>
  <si>
    <t>F-19378/17</t>
  </si>
  <si>
    <t>F-19730/12</t>
  </si>
  <si>
    <t>BICAVAN LIOFILIZADO PARA SOLUCIÓN INYECTABLE 3,5 mg</t>
  </si>
  <si>
    <t>BORTEZOMIB</t>
  </si>
  <si>
    <t>F-18640/16</t>
  </si>
  <si>
    <t>NODUTAX COMPRIMIDOS RECUBIERTOS 25 mg</t>
  </si>
  <si>
    <t>EXEMESTANO</t>
  </si>
  <si>
    <t>F-18867/16</t>
  </si>
  <si>
    <t>F-16801/13</t>
  </si>
  <si>
    <t>ANASTROZOL COMPRIMIDOS RECUBIERTOS 1 mg</t>
  </si>
  <si>
    <t>ANASTROZOL</t>
  </si>
  <si>
    <t>F-16807/13</t>
  </si>
  <si>
    <t>MADELEN COMPRIMIDOS RECUBIERTOS 1 mg</t>
  </si>
  <si>
    <t>F-17047/13</t>
  </si>
  <si>
    <t>BIOLEV COMPRIMIDOS RECUBIERTOS  50 mg</t>
  </si>
  <si>
    <t>BICALUTAMIDA</t>
  </si>
  <si>
    <t>F-17057/13</t>
  </si>
  <si>
    <t>BIOLEV COMPRIMIDOS RECUBIERTOS 150 mg</t>
  </si>
  <si>
    <t>F-17105/13</t>
  </si>
  <si>
    <t>SULIX CÁPSULAS CON GRÁNULOS RECUBIERTOS DE LIBERACIÓN PROLONGADA, 0,4 mg</t>
  </si>
  <si>
    <t>F-17346/14</t>
  </si>
  <si>
    <t>LEVROX SOLUCIÓN INYECTABLE 4 mg/2 mL</t>
  </si>
  <si>
    <t>F-17347/14</t>
  </si>
  <si>
    <t>F-17348/14</t>
  </si>
  <si>
    <t>LEVROX SOLUCIÓN INYECTABLE 8 mg/4 mL</t>
  </si>
  <si>
    <t>F-17349/14</t>
  </si>
  <si>
    <t>F-17387/14</t>
  </si>
  <si>
    <t>FLUOXEM  SOLUCIÓN INYECTABLE  0,5 mg / 5 mL</t>
  </si>
  <si>
    <t>FLUMAZENIL</t>
  </si>
  <si>
    <t>Anti-sedación</t>
  </si>
  <si>
    <t>F-17388/14</t>
  </si>
  <si>
    <t>FLUOXEM SOLUCIÓN INYECTABLE 0,5 mg/ 5 mL</t>
  </si>
  <si>
    <t>F-17648/14</t>
  </si>
  <si>
    <t>LODUX COMPRIMIDOS 100 mg</t>
  </si>
  <si>
    <t>F-17685/14</t>
  </si>
  <si>
    <t>MUVEND  COMPRIMIDOS  0,25 mg</t>
  </si>
  <si>
    <t>PRAMIPEXOL</t>
  </si>
  <si>
    <t>F-17686/14</t>
  </si>
  <si>
    <t>MUVEND COMPRIMIDOS 1,0 mg</t>
  </si>
  <si>
    <t>F-17717/14</t>
  </si>
  <si>
    <t>TIADIS  COMPRIMIDOS RECUBIERTOS  2,5 mg</t>
  </si>
  <si>
    <t>LETROZOL</t>
  </si>
  <si>
    <t>F-17987/15</t>
  </si>
  <si>
    <t>LODUX COMPRIMIDOS 25 mg</t>
  </si>
  <si>
    <t>F-18001/15</t>
  </si>
  <si>
    <t>DRIMPAX COMPRIMIDOS RECUBIERTOS 20 mg</t>
  </si>
  <si>
    <t>PAROXETINA</t>
  </si>
  <si>
    <t>F-18498/16</t>
  </si>
  <si>
    <t>PSITAB COMPRIMIDOS 5 mg</t>
  </si>
  <si>
    <t>OLANZAPINA</t>
  </si>
  <si>
    <t>F-18499/16</t>
  </si>
  <si>
    <t>PSITAB  COMPRIMIDOS 10 mg</t>
  </si>
  <si>
    <t>F-23505/17</t>
  </si>
  <si>
    <t>CELECOXIB CÁPSULAS 200 mg</t>
  </si>
  <si>
    <t>F-13444/13</t>
  </si>
  <si>
    <t>SIAFIL COMPRIMIDOS RECUBIERTOS 50 mg</t>
  </si>
  <si>
    <t>SILDENAFIL</t>
  </si>
  <si>
    <t>Disfunción Eréctil</t>
  </si>
  <si>
    <t>F-13445/13</t>
  </si>
  <si>
    <t>SIAFIL COMPRIMIDOS RECUBIERTOS 100 mg</t>
  </si>
  <si>
    <t>F-9495/11</t>
  </si>
  <si>
    <t>CLORFENAMINA MALEATO COMPRIMIDOS 4 mg</t>
  </si>
  <si>
    <t>CLORFENAMINA</t>
  </si>
  <si>
    <t>Antialérgico</t>
  </si>
  <si>
    <t>F-9594/16</t>
  </si>
  <si>
    <t>NITRENDIPINO COMPRIMIDOS 20 mg</t>
  </si>
  <si>
    <t>NITRENDIPINO</t>
  </si>
  <si>
    <t>Hipertensión arterial - Angina de pecho</t>
  </si>
  <si>
    <t>F-15499/16</t>
  </si>
  <si>
    <t>LOSARTÁN POTÁSICO COMPRIMIDOS RECUBIERTOS 50 mg</t>
  </si>
  <si>
    <t>LOSARTÁN</t>
  </si>
  <si>
    <t>Hipertensión arterial</t>
  </si>
  <si>
    <t>F-15667/16</t>
  </si>
  <si>
    <t>SIXACINA COMPRIMIDOS RECUBIERTOS 10 mg</t>
  </si>
  <si>
    <t>CETIRIZINA</t>
  </si>
  <si>
    <t>F-23070/16</t>
  </si>
  <si>
    <t>TREXXIA COMPRIMIDOS RECUBIERTOS 120 mg (ETORICOXIB)</t>
  </si>
  <si>
    <t>ETORICOXIB</t>
  </si>
  <si>
    <t>F-23126/16</t>
  </si>
  <si>
    <t>TREXXIA COMPRIMIDOS RECUBIERTOS 60 mg (Etoricoxib)</t>
  </si>
  <si>
    <t>F-23509/17</t>
  </si>
  <si>
    <t xml:space="preserve">VALCOX  CÁPSULAS 200 mg </t>
  </si>
  <si>
    <t>F-23127/16</t>
  </si>
  <si>
    <t>TREXXIA COMPRIMIDOS RECUBIERTOS 30 mg (Etoricoxib)</t>
  </si>
  <si>
    <t>F-23504/17</t>
  </si>
  <si>
    <t>CELEDOX CÁPSULAS  200 mg (Celecoxib)</t>
  </si>
  <si>
    <t>F-4083/15</t>
  </si>
  <si>
    <t>SICADOL FORTE COMPRIMIDOS 500 mg</t>
  </si>
  <si>
    <t>ÁCIDO MEFENÁMICO</t>
  </si>
  <si>
    <t>F-4182/15</t>
  </si>
  <si>
    <t>HALOPERIDOL COMPRIMIDOS 1 mg</t>
  </si>
  <si>
    <t>HALOPERIDOL</t>
  </si>
  <si>
    <t>F-4183/15</t>
  </si>
  <si>
    <t>HALOPERIDOL COMPRIMIDOS 5 mg</t>
  </si>
  <si>
    <t>F-7212/15</t>
  </si>
  <si>
    <t>CETIRIZINA DICLORHIDRATO COMPRIMIDOS RECUBIERTOS 10 mg</t>
  </si>
  <si>
    <t>F-8247/16</t>
  </si>
  <si>
    <t>DIGOXINA COMPRIMIDOS 0,25 mg</t>
  </si>
  <si>
    <t>DIGOXINA</t>
  </si>
  <si>
    <t>Antiarrítmico</t>
  </si>
  <si>
    <t>F-8701/16</t>
  </si>
  <si>
    <t>ÁCIDO MEFENÁMICO COMPRIMIDOS 500 mg</t>
  </si>
  <si>
    <t>F-9091/16</t>
  </si>
  <si>
    <t>ISQUELIUM COMPRIMIDOS 4 mg</t>
  </si>
  <si>
    <t>ACENOCUMAROL</t>
  </si>
  <si>
    <t>Anticoagulante</t>
  </si>
  <si>
    <t>F-19171/16</t>
  </si>
  <si>
    <t>DISFLAX COMPRIMIDOS 6 mg</t>
  </si>
  <si>
    <t>DEFLAZACORT</t>
  </si>
  <si>
    <t>Corticoterapia</t>
  </si>
  <si>
    <t>FAES FARMA CHILE, SALUD Y NUTRICIÓN LTDA.</t>
  </si>
  <si>
    <t>F-19172/16</t>
  </si>
  <si>
    <t>DISFLAX COMPRIMIDOS 30 mg</t>
  </si>
  <si>
    <t>F-20503/13</t>
  </si>
  <si>
    <t xml:space="preserve">CETRAXAL SOLUCIÓN PARA GOTAS ÓTICAS 0,3% </t>
  </si>
  <si>
    <t>CIPROFLOXACINO</t>
  </si>
  <si>
    <t>F-20638/13</t>
  </si>
  <si>
    <t>CETRAXAL PLUS 3/0,25  SOLUCIÓN PARA GOTAS ÓTICAS</t>
  </si>
  <si>
    <t>F-19908/13</t>
  </si>
  <si>
    <t xml:space="preserve">CETRAXAL COMPRIMIDOS RECUBIERTOS 500 mg </t>
  </si>
  <si>
    <t>F-22059/15</t>
  </si>
  <si>
    <t>LAMBDAXEL COMPRIMIDOS RECUBIERTOS 1 mg (FINASTERIDA)</t>
  </si>
  <si>
    <t>FINASTERIDA</t>
  </si>
  <si>
    <t>Calvicie Androgénica</t>
  </si>
  <si>
    <t>ISDIN CHILE LTDA.</t>
  </si>
  <si>
    <t>F-15491/16</t>
  </si>
  <si>
    <t>ISDIBEN 10 CÁPSULAS BLANDAS 10 mg</t>
  </si>
  <si>
    <t>F-15492/16</t>
  </si>
  <si>
    <t>ISDIBEN 20 CÁPSULAS BLANDAS 20 mg</t>
  </si>
  <si>
    <t>F-20937/14</t>
  </si>
  <si>
    <t>METFORMINA CLORHIDRATO COMPRIMIDOS RECUBIERTOS 850 mg</t>
  </si>
  <si>
    <t>METFORMINA</t>
  </si>
  <si>
    <t>Diabetes Mellitus</t>
  </si>
  <si>
    <t>DROGUERÍA ARAMA NATURAL PRODUCTS DISTRIBUIDORA LTDA.</t>
  </si>
  <si>
    <t>F-22179/15</t>
  </si>
  <si>
    <t>DIVALPREX COMPRIMIDOS CON RECUBRIMIENTO ENTÉRICO 500 mg (ÁCIDO VALPROICO)</t>
  </si>
  <si>
    <t>ÁCIDO VALPRÓICO</t>
  </si>
  <si>
    <t>Antiepiléptico</t>
  </si>
  <si>
    <t>GADOR LTDA.</t>
  </si>
  <si>
    <t>F-22194/15</t>
  </si>
  <si>
    <t>DIVALPREX COMPRIMIDOS CON RECUBRIMIENTO ENTÉRICO 250 mg (ÁCIDO VALPROICO)</t>
  </si>
  <si>
    <t>F-22743/16</t>
  </si>
  <si>
    <t>PREGABALINA CÁPSULAS 75 mg</t>
  </si>
  <si>
    <t>Antiepiléptico - Dolores neurálgicos</t>
  </si>
  <si>
    <t>F-12548/12</t>
  </si>
  <si>
    <t>PROGRAF SOLUCIÓN INYECTABLE 5 mg/mL</t>
  </si>
  <si>
    <t>TACROLIMÚS</t>
  </si>
  <si>
    <t>Enfermedades autoinmune</t>
  </si>
  <si>
    <t>B-2299/13</t>
  </si>
  <si>
    <t>AMBISOME LIOFILIZADO PARA SOLUCIÓN PARA INFUSIÓN 50 mg, CON SOLVENTE</t>
  </si>
  <si>
    <t xml:space="preserve">ANFOTERICINA B </t>
  </si>
  <si>
    <t>F-19106/16</t>
  </si>
  <si>
    <t>SELERUP 100 COMPRIMIDOS RECUBIERTOS 100 mg</t>
  </si>
  <si>
    <t>F-18830/16</t>
  </si>
  <si>
    <t>SEGUREX 50 COMPRIMIDOS RECUBIERTOS 50 mg</t>
  </si>
  <si>
    <t>F-18831/16</t>
  </si>
  <si>
    <t>SEGUREX 100 COMPRIMIDOS RECUBIERTOS 100 mg</t>
  </si>
  <si>
    <t>F-18423/15</t>
  </si>
  <si>
    <t>PREGABAX 150 CÁPSULAS 150 mg (PREGABALINA)</t>
  </si>
  <si>
    <t>F-18424/15</t>
  </si>
  <si>
    <t>PREGABAX 75 CÁPSULAS 75 mg (PREGABALINA)</t>
  </si>
  <si>
    <t>F-7668/16</t>
  </si>
  <si>
    <t>SELERUP 50 COMPRIMIDOS RECUBIERTOS 50 mg</t>
  </si>
  <si>
    <t>F-23289/17</t>
  </si>
  <si>
    <t>PREGABALINA CÁPSULAS 150 mg</t>
  </si>
  <si>
    <t>F-23205/16</t>
  </si>
  <si>
    <t>ÁCIDO VALPROICO COMPRIMIDOS CON RECUBRIMIENTO ENTÉRICO 250 mg</t>
  </si>
  <si>
    <t>F-23206/16</t>
  </si>
  <si>
    <t>ÁCIDO VALPROICO COMPRIMIDOS CON RECUBRIMIENTO ENTÉRICO 500 mg</t>
  </si>
  <si>
    <t>F-23391/17</t>
  </si>
  <si>
    <t>SILDENAFILO COMPRIMIDOS RECUBIERTOS 50 mg</t>
  </si>
  <si>
    <t>MEDINOVA FARMA LTDA.</t>
  </si>
  <si>
    <t>F-23412/17</t>
  </si>
  <si>
    <t>SILDENAFILO COMPRIMIDOS RECUBIERTOS 100 mg</t>
  </si>
  <si>
    <t>F-23428/17</t>
  </si>
  <si>
    <t>CLOPIDOGREL COMPRIMIDOS RECUBIERTOS 75 mg</t>
  </si>
  <si>
    <t>CLOPIDOGREL</t>
  </si>
  <si>
    <t>F-19752/13</t>
  </si>
  <si>
    <t>F-19753/13</t>
  </si>
  <si>
    <t>NOVSAR COMPRIMIDOS RECUBIERTOS 50 mg</t>
  </si>
  <si>
    <t>F-22526/16</t>
  </si>
  <si>
    <t>ESCITALOPRAM COMPRIMIDOS RECUBIERTOS 10 mg</t>
  </si>
  <si>
    <t>F-22545/16</t>
  </si>
  <si>
    <t>LEVETIRACETAM COMPRIMIDOS RECUBIERTOS 500 mg</t>
  </si>
  <si>
    <t>F-22546/16</t>
  </si>
  <si>
    <t>LEVETIRACETAM COMPRIMIDOS RECUBIERTOS 1000 mg</t>
  </si>
  <si>
    <t>F-22523/16</t>
  </si>
  <si>
    <t>CITALOPRAM  COMPRIMIDOS RECUBIERTOS 20 mg</t>
  </si>
  <si>
    <t>CITALOPRAM</t>
  </si>
  <si>
    <t>F-22524/16</t>
  </si>
  <si>
    <t xml:space="preserve">ESCITALOPRAM COMPRIMIDOS RECUBIERTOS 10 mg </t>
  </si>
  <si>
    <t>F-22134/15</t>
  </si>
  <si>
    <t>PRAMIPEXOL DICLORHIDRATO MONOHIDRATO COMPRIMIDOS 1 mg</t>
  </si>
  <si>
    <t>F-22013/15</t>
  </si>
  <si>
    <t>PRAMIPEXOL DICLORHIDRATO MONOHIDRATO  COMPRIMIDOS 0,25 mg</t>
  </si>
  <si>
    <t>F-21027/14</t>
  </si>
  <si>
    <t>LAMITRIM COMPRIMIDOS 50 mg</t>
  </si>
  <si>
    <t>LAMOTRIGINA</t>
  </si>
  <si>
    <t>F-20386/13</t>
  </si>
  <si>
    <t>CARVEDILOL COMPRIMIDOS 25 mg</t>
  </si>
  <si>
    <t>CARVEDILOL</t>
  </si>
  <si>
    <t>F-20547/13</t>
  </si>
  <si>
    <t>CARVEDILOL COMPRIMIDOS 12,5 mg</t>
  </si>
  <si>
    <t>F-22372/15</t>
  </si>
  <si>
    <t>IMATINIB COMPRIMIDOS RECUBIERTOS 400 mg</t>
  </si>
  <si>
    <t>PHARMATECH CHILE S.A.</t>
  </si>
  <si>
    <t>F-22373/15</t>
  </si>
  <si>
    <t>IMATINIB COMPRIMIDOS RECUBIERTOS 100 mg</t>
  </si>
  <si>
    <t>F-22417/16</t>
  </si>
  <si>
    <t xml:space="preserve">CELECOXIB CÁPSULAS 200 mg </t>
  </si>
  <si>
    <t>F-23445/17</t>
  </si>
  <si>
    <t>LOSARTÁN POTASICO COMPRIMIDOS RECUBIERTOS 50 mg</t>
  </si>
  <si>
    <t>LABORATORIO HOSPIFARMA CHILE LTDA.</t>
  </si>
  <si>
    <t>F-23353/17</t>
  </si>
  <si>
    <t>ACIDO ACETILSALICILICO COMPRIMIDOS 500 mg</t>
  </si>
  <si>
    <t>ÁCIDO ACETILSALICÍLICO</t>
  </si>
  <si>
    <t>Analgésico / Antipirético</t>
  </si>
  <si>
    <t>F-22907/16</t>
  </si>
  <si>
    <t>AMOXICILINA / ÁCIDO CLAVULÁNICO 875/125 COMPRIMIDOS RECUBIERTOS</t>
  </si>
  <si>
    <t>AMOXICILINA/ÁCIDO CLAVULÁNICO</t>
  </si>
  <si>
    <t>F-22915/16</t>
  </si>
  <si>
    <t>AMOXICILINA / ÁCIDO CLAVULÁNICO 500/125 COMPRIMIDOS RECUBIERTOS</t>
  </si>
  <si>
    <t>F-22916/16</t>
  </si>
  <si>
    <t>QUETIAPINA COMPRIMIDOS RECUBIERTOS 300 mg</t>
  </si>
  <si>
    <t>ASCEND LABORATORIES S.p.A.</t>
  </si>
  <si>
    <t>F-22917/16</t>
  </si>
  <si>
    <t>F-22885/16</t>
  </si>
  <si>
    <t>F-22899/16</t>
  </si>
  <si>
    <t>ARIPIPRAZOL COMPRIMIDOS 10 mg</t>
  </si>
  <si>
    <t>F-22900/16</t>
  </si>
  <si>
    <t>ARIPIPRAZOL COMPRIMIDOS 15 mg</t>
  </si>
  <si>
    <t>F-22903/16</t>
  </si>
  <si>
    <t xml:space="preserve">PREGABALINA CÁPSULAS 100 mg </t>
  </si>
  <si>
    <t>F-22904/16</t>
  </si>
  <si>
    <t>F-22905/16</t>
  </si>
  <si>
    <t>PENTINOR CÁPSULAS 200 mg</t>
  </si>
  <si>
    <t>F-22906/16</t>
  </si>
  <si>
    <t>PREGABALINA CÁPSULAS 300 mg</t>
  </si>
  <si>
    <t>F-23005/16</t>
  </si>
  <si>
    <t>F-23006/16</t>
  </si>
  <si>
    <t>GABAPENTINA CÁPSULAS 400 mg</t>
  </si>
  <si>
    <t>GABAPENTINA</t>
  </si>
  <si>
    <t>F-23007/16</t>
  </si>
  <si>
    <t>GABAPENTINA CÁPSULAS 300 mg</t>
  </si>
  <si>
    <t>F-23068/16</t>
  </si>
  <si>
    <t>FINASTERIDA COMPRIMIDOS RECUBIERTOS 1 mg</t>
  </si>
  <si>
    <t>F-23016/16</t>
  </si>
  <si>
    <t>AMOXICILINA / ÁCIDO CLAVULÁNICO 600/42,9 POLVO PARA SUSPENSIÓN ORAL</t>
  </si>
  <si>
    <t>F-23081/16</t>
  </si>
  <si>
    <t>TEXINAL COMPRIMIDOS 80 mg (Telmisartan)</t>
  </si>
  <si>
    <t>TELMISARTÁN</t>
  </si>
  <si>
    <t>F-23082/16</t>
  </si>
  <si>
    <t>TEXINAL COMPRIMIDOS 40 mg (Telmisartan)</t>
  </si>
  <si>
    <t>F-23097/16</t>
  </si>
  <si>
    <t>F-23106/16</t>
  </si>
  <si>
    <t>EZETIMIBA COMPRIMIDOS 10 mg</t>
  </si>
  <si>
    <t>EZETIMIBA</t>
  </si>
  <si>
    <t>F-23110/16</t>
  </si>
  <si>
    <t>F-23018/16</t>
  </si>
  <si>
    <t>METFORMINA CLORHIDRATO COMPRIMIDOS RECUBIERTOS 1000 mg</t>
  </si>
  <si>
    <t>F-23022/16</t>
  </si>
  <si>
    <t>QUETIAPINA COMPRIMIDOS RECUBIERTOS DE LIBERACIÓN PROLONGADA 50 mg</t>
  </si>
  <si>
    <t>F-23023/16</t>
  </si>
  <si>
    <t>QUETIAPINA COMPRIMIDOS RECUBIERTOS DE LIBERACIÓN PROLONGADA 200 mg</t>
  </si>
  <si>
    <t>F-23024/16</t>
  </si>
  <si>
    <t>QUETIAPINA COMPRIMIDOS RECUBIERTOS DE LIBERACIÓN PROLONGADA 150 mg</t>
  </si>
  <si>
    <t>F-23025/16</t>
  </si>
  <si>
    <t>QUETIAPINA COMPRIMIDOS RECUBIERTOS DE LIBERACIÓN PROLONGADA 300 mg</t>
  </si>
  <si>
    <t>F-23026/16</t>
  </si>
  <si>
    <t>QUETIAPINA COMPRIMIDOS RECUBIERTOS DE LIBERACIÓN PROLONGADA 400 mg</t>
  </si>
  <si>
    <t>F-22982/16</t>
  </si>
  <si>
    <t>FINGOLIMOD CÁPSULAS 0,5 mg</t>
  </si>
  <si>
    <t>FINGOLIMOD</t>
  </si>
  <si>
    <t>Inmunomodulador</t>
  </si>
  <si>
    <t>F-23334/17</t>
  </si>
  <si>
    <t>METFORMINA CLORHIDARTO  COMPRIMIDOS DE LIBERACIÓN PROLONGADA 750 mg</t>
  </si>
  <si>
    <t>F-23335/17</t>
  </si>
  <si>
    <t>METFORMINA CLORHIDRATO COMPRIMIDOS DE LIBERACIÓN PROLONGADA 500 mg</t>
  </si>
  <si>
    <t>F-23379/17</t>
  </si>
  <si>
    <t>ATORVASTATINA COMPRIMIDOS RECUBIERTOS 80 mg</t>
  </si>
  <si>
    <t>F-23376/17</t>
  </si>
  <si>
    <t>F-23377/17</t>
  </si>
  <si>
    <t>F-23378/17</t>
  </si>
  <si>
    <t>ATORVASTATINA COMPRIMIDOS RECUBIERTOS 40 mg</t>
  </si>
  <si>
    <t>F-23302/17</t>
  </si>
  <si>
    <t>EZETIMIBA/SIMVASTATINA 10/20 COMPRIMIDOS</t>
  </si>
  <si>
    <t>EZETIMIBA/SIMVASTATINA</t>
  </si>
  <si>
    <t>F-23303/17</t>
  </si>
  <si>
    <t>EZETIMIBA/SIMVASTATINA 10/40 COMPRIMIDOS</t>
  </si>
  <si>
    <t>F-23313/17</t>
  </si>
  <si>
    <t>TENOFOVIR DISOPROXIL FUMARATO COMPRIMIDOS RECUBIERTOS 300 mg</t>
  </si>
  <si>
    <t>TENOFOVIR</t>
  </si>
  <si>
    <t xml:space="preserve">Antiviral </t>
  </si>
  <si>
    <t>F-23213/16</t>
  </si>
  <si>
    <t>F-23217/16</t>
  </si>
  <si>
    <t>AMLODIPINO /OLMESARTAN MEDOXOMILO 10/40 COMPRIMIDOS RECUBIERTOS</t>
  </si>
  <si>
    <t>AMLODIPINO/OLMESARTÁN</t>
  </si>
  <si>
    <t xml:space="preserve">Antihipertensivos, Antianginosos </t>
  </si>
  <si>
    <t>F-23218/16</t>
  </si>
  <si>
    <t xml:space="preserve">AMLODIPINO / OLMESARTAN MEDOXOMILO 10/20 COMPRIMIDOS RECUBIERTOS </t>
  </si>
  <si>
    <t>F-23219/16</t>
  </si>
  <si>
    <t>AMLODIPINO / OLMESARTAN MEDOXOMILO 5/40 COMPRIMIDOS RECUBIERTOS</t>
  </si>
  <si>
    <t>F-23220/16</t>
  </si>
  <si>
    <t>AMLODIPINO / OLMESARTAN MEDOXOMILO 5/20 COMPRIMIDOS RECUBIERTOS</t>
  </si>
  <si>
    <t>F-23513/17</t>
  </si>
  <si>
    <t>F-23514/17</t>
  </si>
  <si>
    <t>F-22391/16</t>
  </si>
  <si>
    <t>TACROLIMUS CÁPSULAS 5 mg</t>
  </si>
  <si>
    <t>F-22397/16</t>
  </si>
  <si>
    <t>CASPODYAN LIOFILIZADO PARA SOLUCIÓN INYECTABLE 70 mg</t>
  </si>
  <si>
    <t>CASPOFUNGINA</t>
  </si>
  <si>
    <t>Antimicóticos</t>
  </si>
  <si>
    <t>F-22398/16</t>
  </si>
  <si>
    <t>CASPODYAN LIOFILIZADO PARA SOLUCIÓN INYECTABLE 50 mg</t>
  </si>
  <si>
    <t>F-22400/16</t>
  </si>
  <si>
    <t>ESOMEPRAZOL CÁPSULAS CON GRÁNULOS CON RECUBRIMIENTO ENTÉRICO 20 mg</t>
  </si>
  <si>
    <t>ESOMEPRAZOL</t>
  </si>
  <si>
    <t>Ulceras Gastricas y Reflujo Gastroesofágico</t>
  </si>
  <si>
    <t>F-22401/16</t>
  </si>
  <si>
    <t>F-22402/16</t>
  </si>
  <si>
    <t>F-22563/16</t>
  </si>
  <si>
    <t>AZITROMICINA COMPRIMIDOS RECUBIERTOS 500 mg</t>
  </si>
  <si>
    <t>AZITROMICINA</t>
  </si>
  <si>
    <t>F-22575/16</t>
  </si>
  <si>
    <t>ADYUVA COMPRIMIDOS RECUBIERTOS DE LIBERACIÓN PROLONGADA 10 mg (FAMPRIDINA)</t>
  </si>
  <si>
    <t>FAMPRIDINA</t>
  </si>
  <si>
    <t xml:space="preserve">Estimulante sistema nervioso central - Esclerosis Múltiple </t>
  </si>
  <si>
    <t>F-22506/16</t>
  </si>
  <si>
    <t>TACROLIMUS CÁPSULAS 0,5 mg</t>
  </si>
  <si>
    <t>F-22507/16</t>
  </si>
  <si>
    <t>TACROLIMUS CÁPSULAS 1 mg</t>
  </si>
  <si>
    <t>F-22791/16</t>
  </si>
  <si>
    <t>OLANZAPINA COMPRIMIDOS RECUBIERTOS 5 mg</t>
  </si>
  <si>
    <t>F-22792/16</t>
  </si>
  <si>
    <t>OLANZAPINA COMPRIMIDOS RECUBIERTOS 10 mg</t>
  </si>
  <si>
    <t>F-22834/16</t>
  </si>
  <si>
    <t xml:space="preserve">RASAGILINA COMPRIMIDOS 1 mg </t>
  </si>
  <si>
    <t>F-22728/16</t>
  </si>
  <si>
    <t>DOCETAXEL SOLUCIÓN CONCENTRADA PARA PERFUSIÓN 80 mg/4 mL</t>
  </si>
  <si>
    <t>DOCETAXEL TRIHIDRATO</t>
  </si>
  <si>
    <t>Taxanos</t>
  </si>
  <si>
    <t>F-22729/16</t>
  </si>
  <si>
    <t>DOCETAXEL SOLUCIÓN CONCENTRADA PARA PERFUSIÓN 20 mg/1 mL</t>
  </si>
  <si>
    <t>TAXANOS</t>
  </si>
  <si>
    <t>F-22734/16</t>
  </si>
  <si>
    <t>AZATIOPRINA COMPRIMIDOS 50 mg</t>
  </si>
  <si>
    <t>AZATIOPRINA</t>
  </si>
  <si>
    <t>F-22375/16</t>
  </si>
  <si>
    <t>PARACETAMOL COMPRIMIDOS RECUBIERTOS DE LIBERACION PROLONGADA 665 mg</t>
  </si>
  <si>
    <t>PARACETAMOL</t>
  </si>
  <si>
    <t>F-22376/16</t>
  </si>
  <si>
    <t>PARACETAMOL COMPRIMIDOS RECUBIERTOS DE LIBERACIÓN PROLONGADA  665 mg</t>
  </si>
  <si>
    <t>F-22358/15</t>
  </si>
  <si>
    <t>ESOMEPRAZOL CÁPSULAS CON GRÁNULOS CON RECUBRIMIENTO ENTÉRICO 40 mg</t>
  </si>
  <si>
    <t>F-22359/15</t>
  </si>
  <si>
    <t>F-22366/15</t>
  </si>
  <si>
    <t>F-22367/15</t>
  </si>
  <si>
    <t>F-22368/15</t>
  </si>
  <si>
    <t>F-22279/15</t>
  </si>
  <si>
    <t>IBUPROFENO COMPRIMIDOS RECUBIERTOS 200 mg</t>
  </si>
  <si>
    <t>IBUPROFENO</t>
  </si>
  <si>
    <t>F-22110/15</t>
  </si>
  <si>
    <t>DIPROTAN CÁPSULAS CON GRÁNULOS CON RECUBRIMIENTO ENTÉRICO 30 mg</t>
  </si>
  <si>
    <t>DULOXETINA</t>
  </si>
  <si>
    <t>F-22123/15</t>
  </si>
  <si>
    <t>DIPROTAN CÁPSULAS CON GRÁNULOS CON RECUBRIMIENTO ENTÉRICO 60 mg</t>
  </si>
  <si>
    <t>F-22092/15</t>
  </si>
  <si>
    <t>OLMEPRESS D  20/12,5 COMPRIMIDOS RECUBIERTOS</t>
  </si>
  <si>
    <t>OLMESARTÁN/HIDROCLOROTIAZIDA</t>
  </si>
  <si>
    <t>F-22093/15</t>
  </si>
  <si>
    <t>OLMEPRESS D 40/25 COMPRIMIDOS RECUBIERTOS</t>
  </si>
  <si>
    <t>F-22094/15</t>
  </si>
  <si>
    <t>OLMEPRESS D 40/12,5 COMPRIMIDOS RECUBIERTOS</t>
  </si>
  <si>
    <t>F-22000/15</t>
  </si>
  <si>
    <t>F-21866/15</t>
  </si>
  <si>
    <t>F-21868/15</t>
  </si>
  <si>
    <t>F-21869/15</t>
  </si>
  <si>
    <t>F-21804/15</t>
  </si>
  <si>
    <t>AMLODIPINO COMPRIMIDOS 10 mg</t>
  </si>
  <si>
    <t>AMLODIPINO</t>
  </si>
  <si>
    <t>F-21739/15</t>
  </si>
  <si>
    <t>CLOPIDOGREL COMPRIMIDOS RECUBIERTOS 300 mg</t>
  </si>
  <si>
    <t>F-21746/15</t>
  </si>
  <si>
    <t>LOSARTAN POTÁSICO COMPRIMIDOS RECUBIERTOS 100mg</t>
  </si>
  <si>
    <t>F-20667/13</t>
  </si>
  <si>
    <t>LAMIVUDINA COMPRIMIDOS RECUBIERTOS 150 mg</t>
  </si>
  <si>
    <t>LAMIVUDINA</t>
  </si>
  <si>
    <t>F-20704/13</t>
  </si>
  <si>
    <t xml:space="preserve">OMEPRAZOL CÁPSULAS CON GRÁNULOS CON RECUBRIMIENTO ENTÉRICO 20 mg </t>
  </si>
  <si>
    <t>OMEPRAZOL</t>
  </si>
  <si>
    <t>F-20718/13</t>
  </si>
  <si>
    <t>CIPROFLOXACINO COMPRIMIDOS RECUBIERTOS 500 mg</t>
  </si>
  <si>
    <t>F-20388/13</t>
  </si>
  <si>
    <t>LANFETIL CÁPSULAS 250 mg</t>
  </si>
  <si>
    <t>MICOFENOLATO</t>
  </si>
  <si>
    <t>F-20393/13</t>
  </si>
  <si>
    <t>F-20232/13</t>
  </si>
  <si>
    <t>CEFALEXINA CÁPSULAS 250 mg</t>
  </si>
  <si>
    <t>CEFALEXINA</t>
  </si>
  <si>
    <t>F-20237/13</t>
  </si>
  <si>
    <t>FAVANEX COMPRIMIDOS RECUBIERTOS 500 mg</t>
  </si>
  <si>
    <t>CEFUROXIMA</t>
  </si>
  <si>
    <t>F-20219/13</t>
  </si>
  <si>
    <t>RASAGILINA COMPRIMIDOS 1 mg</t>
  </si>
  <si>
    <t>F-19959/13</t>
  </si>
  <si>
    <t>F-19960/13</t>
  </si>
  <si>
    <t>F-19961/13</t>
  </si>
  <si>
    <t>F-19962/13</t>
  </si>
  <si>
    <t>F-20013/13</t>
  </si>
  <si>
    <t>IBUPROFENO COMPRIMIDOS RECUBIERTOS 600 mg</t>
  </si>
  <si>
    <t>F-20047/13</t>
  </si>
  <si>
    <t>IBUPROFENO COMPRIMIDOS RECUBIERTOS 400 mg</t>
  </si>
  <si>
    <t>F-20065/13</t>
  </si>
  <si>
    <t>ANZAP COMPRIMIDOS RECUBIERTOS 10 mg</t>
  </si>
  <si>
    <t>F-20066/13</t>
  </si>
  <si>
    <t>ANZAP COMPRIMIDOS RECUBIERTOS 5 mg</t>
  </si>
  <si>
    <t>F-20109/13</t>
  </si>
  <si>
    <t>INMUFEN CÁPSULAS 250 mg</t>
  </si>
  <si>
    <t>F-20110/13</t>
  </si>
  <si>
    <t>F-20114/13</t>
  </si>
  <si>
    <t>LANFETIL COMPRIMIDOS RECUBIERTOS 500 mg</t>
  </si>
  <si>
    <t>F-20783/14</t>
  </si>
  <si>
    <t>DULOXETINA CÁPSULAS CON GRÁNULOS CON RECUBRIMIENTO ENTÉRICO 30 mg</t>
  </si>
  <si>
    <t>F-20784/14</t>
  </si>
  <si>
    <t>DULOXETINA CÁPSULAS CON GRÁNULOS CON RECUBRIMIENTO ENTÉRICO 60 mg</t>
  </si>
  <si>
    <t>F-20795/14</t>
  </si>
  <si>
    <t xml:space="preserve">AMOXICILINA/ACIDO CLAVULANICO 875/125 COMPRIMIDOS RECUBIERTOS </t>
  </si>
  <si>
    <t>F-21444/14</t>
  </si>
  <si>
    <t>FINAFLUX COMPRIMIDOS RECUBIERTOS 5 mg</t>
  </si>
  <si>
    <t>Hiperplasia Prostática Benigna (HPB)</t>
  </si>
  <si>
    <t>F-21410/14</t>
  </si>
  <si>
    <t>CEFUROXIMA COMPRIMIDOS RECUBIERTOS 500 mg</t>
  </si>
  <si>
    <t>F-19749/13</t>
  </si>
  <si>
    <t>INMUFEN COMPRIMIDOS RECUBIERTOS 500 mg</t>
  </si>
  <si>
    <t>F-19665/12</t>
  </si>
  <si>
    <t>B-2634/16</t>
  </si>
  <si>
    <t>HEPARINA SÓDICA SOLUCIÓN INYECTABLE 25.000 UI/5 mL</t>
  </si>
  <si>
    <t>HEPARINA SÓDICA</t>
  </si>
  <si>
    <t>Grupo heparinas</t>
  </si>
  <si>
    <t>F-21978/15</t>
  </si>
  <si>
    <t>MODERIBA COMPRIMIDOS RECUBIERTOS 200 mg(Ribavirina)</t>
  </si>
  <si>
    <t>RIBAVIRINA</t>
  </si>
  <si>
    <t>Hepatitis C</t>
  </si>
  <si>
    <t>ABBVIE PRODUCTOS FARMACÉUTICOS LTDA.</t>
  </si>
  <si>
    <t>F-20017/13</t>
  </si>
  <si>
    <t>CETROXPIRA POLVO PARA SOLUCION INYECTABLE 1 g</t>
  </si>
  <si>
    <t>CEFTIZOXIMA</t>
  </si>
  <si>
    <t>HOSPIRA CHILE LTDA.</t>
  </si>
  <si>
    <t>F-20146/13</t>
  </si>
  <si>
    <t>IMPICIRA  POLVO PARA SOLUCION INYECTABLE</t>
  </si>
  <si>
    <t>IMIPENEM</t>
  </si>
  <si>
    <t>F-20227/13</t>
  </si>
  <si>
    <t>IBU-2 COMPRIMIDOS RECUBIERTOS 200 mg</t>
  </si>
  <si>
    <t>LABORATORIOS ANDRÓMACO S.A.</t>
  </si>
  <si>
    <t>F-20148/13</t>
  </si>
  <si>
    <t>IBU-6 COMPRIMIDOS RECUBIERTOS 600 mg</t>
  </si>
  <si>
    <t>F-20012/13</t>
  </si>
  <si>
    <t>GLIFORTEX XR COMPRIMIDOS RECUBIERTOS DE LIBERACION PROLONGADA 750 mg</t>
  </si>
  <si>
    <t>F-20401/13</t>
  </si>
  <si>
    <t>IBU-4 COMPRIMIDOS RECUBIERTOS 400 mg</t>
  </si>
  <si>
    <t>F-20637/13</t>
  </si>
  <si>
    <t>ENALAPRIL MALEATO COMPRIMIDOS 20 mg</t>
  </si>
  <si>
    <t>ENALAPRIL</t>
  </si>
  <si>
    <t>F-20665/13</t>
  </si>
  <si>
    <t>F-20666/13</t>
  </si>
  <si>
    <t>ARATAN COMPRIMIDOS RECUBIERTOS 50 mg</t>
  </si>
  <si>
    <t>F-21624/14</t>
  </si>
  <si>
    <t>COXDOS CÁPSULAS 200 mg</t>
  </si>
  <si>
    <t>F-20899/14</t>
  </si>
  <si>
    <t>ARATAN COMPRIMIDOS RECUBIERTOS 100 mg</t>
  </si>
  <si>
    <t>F-20934/14</t>
  </si>
  <si>
    <t>LOSARTAN POTÁSICO COMPRIMIDOS RECUBIERTOS 100 mg</t>
  </si>
  <si>
    <t>F-20974/14</t>
  </si>
  <si>
    <t>SERTRALINA COMPRIMIDOS RECUBIERTOS 100 mg</t>
  </si>
  <si>
    <t>SERTRALINA</t>
  </si>
  <si>
    <t>F-20975/14</t>
  </si>
  <si>
    <t>SERTAC COMPRIMIDOS RECUBIERTOS 100 mg</t>
  </si>
  <si>
    <t>F-20976/14</t>
  </si>
  <si>
    <t>SERTRALINA COMPRIMIDOS RECUBIERTOS 50 mg</t>
  </si>
  <si>
    <t>F-20977/14</t>
  </si>
  <si>
    <t>SERTAC COMPRIMIDOS RECUBIERTOS 50 mg</t>
  </si>
  <si>
    <t>F-21905/15</t>
  </si>
  <si>
    <t>ISOCIP CÁPSULAS 10 mg (ISOTRETINOINA)</t>
  </si>
  <si>
    <t>F-21906/15</t>
  </si>
  <si>
    <t>ISOCIP CÁPSULAS 30 mg (ISOTRETINOINA)</t>
  </si>
  <si>
    <t>F-21803/15</t>
  </si>
  <si>
    <t>NORSIC COMPRIMIDOS RECUBIERTOS 300 mg  (QUETIAPINA)</t>
  </si>
  <si>
    <t>F-21657/15</t>
  </si>
  <si>
    <t>DOSARA COMPRIMIDOS RECUBIERTOS 160 mg (VALSARTÁN)</t>
  </si>
  <si>
    <t>VALSARTÁN</t>
  </si>
  <si>
    <t>F-21658/15</t>
  </si>
  <si>
    <t>DOSARA COMPRIMIDOS RECUBIERTOS 80 mg (VALSARTAN)</t>
  </si>
  <si>
    <t>F-21702/15</t>
  </si>
  <si>
    <t>NORSIC COMPRIMIDOS RECUBIERTOS 25 mg (QUETIAPINA)</t>
  </si>
  <si>
    <t>F-21703/15</t>
  </si>
  <si>
    <t>NORSIC COMPRIMIDOS RECUBIERTOS 100 mg  (QUETIAPINA)</t>
  </si>
  <si>
    <t>F-21709/15</t>
  </si>
  <si>
    <t>F-21710/15</t>
  </si>
  <si>
    <t>F-22172/15</t>
  </si>
  <si>
    <t>MOXICINO COMPRIMIDOS RECUBIERTOS 400 mg (MOXIFLOXACINO)</t>
  </si>
  <si>
    <t>MOXIFLOXACINO</t>
  </si>
  <si>
    <t>F-22333/15</t>
  </si>
  <si>
    <t>FENAX COMPRIMIDOS RECUBIERTOS 120 mg (FEXOFENADINA CLORHIDRATO)</t>
  </si>
  <si>
    <t>FEXOFENADINA</t>
  </si>
  <si>
    <t>F-22334/15</t>
  </si>
  <si>
    <t>FENAX COMPRIMIDOS RECUBIERTOS 180 mg (FEXOFENADINA CLORHIDRATO)</t>
  </si>
  <si>
    <t>F-22393/16</t>
  </si>
  <si>
    <t>F-22394/16</t>
  </si>
  <si>
    <t>ELECOX CÁPSULAS 200 mg (CELECOXIB)</t>
  </si>
  <si>
    <t>F-22436/16</t>
  </si>
  <si>
    <t>ISOCIP CÁPSULAS 20 mg (ISOTRETINOINA)</t>
  </si>
  <si>
    <t>F-10104/11</t>
  </si>
  <si>
    <t>MANTAVIRAL COMPRIMIDOS RECUBIERTOS 300 mg</t>
  </si>
  <si>
    <t>ZIDOVUDINA</t>
  </si>
  <si>
    <t>F-10175/16</t>
  </si>
  <si>
    <t>TRIOX N.F. FORTE COMPRIMIDOS RECUBIERTOS 550 mg</t>
  </si>
  <si>
    <t>NAPROXENO</t>
  </si>
  <si>
    <t>F-11176/16</t>
  </si>
  <si>
    <t>ABACTEN COMPRIMIDOS RECUBIERTOS 500 mg</t>
  </si>
  <si>
    <t>F-11274/16</t>
  </si>
  <si>
    <t>FUROSEMIDA COMPRIMIDOS 40 mg</t>
  </si>
  <si>
    <t>FUROSEMIDA</t>
  </si>
  <si>
    <t>Diurético</t>
  </si>
  <si>
    <t>F-11557/16</t>
  </si>
  <si>
    <t>TREBUTEL COMPRIMIDOS 100 mg</t>
  </si>
  <si>
    <t>TRIMEBUTINA</t>
  </si>
  <si>
    <t>F-11807/17</t>
  </si>
  <si>
    <t>MIXOVIR COMPRIMIDOS RECUBIERTOS 150 mg</t>
  </si>
  <si>
    <t>F-12081/17</t>
  </si>
  <si>
    <t>EVIMAL COMPRIMIDOS RECUBIERTOS 10 mg</t>
  </si>
  <si>
    <t>F-12189/17</t>
  </si>
  <si>
    <t>TRADOX COMPRIMIDOS 25 mg</t>
  </si>
  <si>
    <t>F-12190/17</t>
  </si>
  <si>
    <t>TRADOX COMPRIMIDOS 50 mg</t>
  </si>
  <si>
    <t>F-12191/17</t>
  </si>
  <si>
    <t>TRADOX COMPRIMIDOS 100 mg</t>
  </si>
  <si>
    <t>F-12502/12</t>
  </si>
  <si>
    <t>BIVIR COMPRIMIDOS RECUBIERTOS</t>
  </si>
  <si>
    <t>LAMIVUDINA/ZIDOVUDINA</t>
  </si>
  <si>
    <t>F-9538/16</t>
  </si>
  <si>
    <t>TRAVIATA COMPRIMIDOS RECUBIERTOS 20 mg</t>
  </si>
  <si>
    <t>F-15757/16</t>
  </si>
  <si>
    <t>PREDNISONA COMPRIMIDOS 20 mg</t>
  </si>
  <si>
    <t>PREDNISONA</t>
  </si>
  <si>
    <t>F-15201/15</t>
  </si>
  <si>
    <t>ATENOLOL COMPRIMIDOS 50 mg</t>
  </si>
  <si>
    <t>ATENOLOL</t>
  </si>
  <si>
    <t>F-15298/15</t>
  </si>
  <si>
    <t>KEPRODOL CÁPSULAS 50 mg</t>
  </si>
  <si>
    <t>KETOPROFENO</t>
  </si>
  <si>
    <t>F-15237/15</t>
  </si>
  <si>
    <t>F-13825/14</t>
  </si>
  <si>
    <t>CLARITROMICINA COMPRIMIDOS RECUBIERTOS 500 mg</t>
  </si>
  <si>
    <t>CLARITROMICINA</t>
  </si>
  <si>
    <t>F-13868/14</t>
  </si>
  <si>
    <t>NAPROXENO SÓDICO COMPRIMIDOS RECUBIERTOS 550 mg</t>
  </si>
  <si>
    <t>F-14024/14</t>
  </si>
  <si>
    <t>KETOPROFENO CÁPSULAS 50 mg</t>
  </si>
  <si>
    <t>F-14037/14</t>
  </si>
  <si>
    <t>CLARIMAX COMPRIMIDOS RECUBIERTOS 500 mg</t>
  </si>
  <si>
    <t>F-14228/14</t>
  </si>
  <si>
    <t>QUINOBIOT COMPRIMIDOS RECUBIERTOS 750 mg (LEVOFLOXACINO HEMIHIDRATO)</t>
  </si>
  <si>
    <t>LEVOFLOXACINO</t>
  </si>
  <si>
    <t>F-14163/14</t>
  </si>
  <si>
    <t>GABEX COMPRIMIDOS RECUBIERTOS 600 mg</t>
  </si>
  <si>
    <t>F-14351/14</t>
  </si>
  <si>
    <t>FLUOXETINA COMPRIMIDOS 20 mg</t>
  </si>
  <si>
    <t>FLUOXETINA</t>
  </si>
  <si>
    <t>F-14519/15</t>
  </si>
  <si>
    <t>CLORFENAMINA MALEATO COMPRIMIDOS RECUBIERTOS 4 mg</t>
  </si>
  <si>
    <t>F-14617/15</t>
  </si>
  <si>
    <t>NEOLARMAX COMPRIMIDOS RECUBIERTOS 5 mg</t>
  </si>
  <si>
    <t>DESLORATADINA</t>
  </si>
  <si>
    <t>F-19734/13</t>
  </si>
  <si>
    <t>F-19776/13</t>
  </si>
  <si>
    <t>F-19777/13</t>
  </si>
  <si>
    <t>AMOLEX DUO 875/125 COMPRIMIDOS RECUBIERTOS</t>
  </si>
  <si>
    <t>F-19794/13</t>
  </si>
  <si>
    <t>F-19796/13</t>
  </si>
  <si>
    <t>F-19797/13</t>
  </si>
  <si>
    <t>F-19291/17</t>
  </si>
  <si>
    <t>DEATEN COMPRIMIDOS 80 mg</t>
  </si>
  <si>
    <t>ATOMOXETINA</t>
  </si>
  <si>
    <t>F-19316/17</t>
  </si>
  <si>
    <t>F-18502/11</t>
  </si>
  <si>
    <t>GLIFORTEX COMPRIMIDOS RECUBIERTOS 850 mg</t>
  </si>
  <si>
    <t>F-19060/11</t>
  </si>
  <si>
    <t>ZIDOVUDINA COMPRIMIDOS RECUBIERTOS 300 mg</t>
  </si>
  <si>
    <t>F-18940/16</t>
  </si>
  <si>
    <t>LAMIVUDINA + ZIDOVUDINA 150/300 COMPRIMIDOS RECUBIERTOS</t>
  </si>
  <si>
    <t>F-1896/14</t>
  </si>
  <si>
    <t>ENALAPRIL MALEATO COMPRIMIDOS RECUBIERTOS 10 mg</t>
  </si>
  <si>
    <t>F-18962/11</t>
  </si>
  <si>
    <t>F-19081/16</t>
  </si>
  <si>
    <t>F-18013/15</t>
  </si>
  <si>
    <t>RISPERIDONA COMPRIMIDOS RECUBIERTOS 1 mg</t>
  </si>
  <si>
    <t>RISPERIDONA</t>
  </si>
  <si>
    <t>F-18014/15</t>
  </si>
  <si>
    <t>RISPERIDONA COMPRIMIDOS RECUBIERTOS 3 mg</t>
  </si>
  <si>
    <t>F-18058/10</t>
  </si>
  <si>
    <t>PAROXETINA COMPRIMIDOS RECUBIERTOS 20 mg</t>
  </si>
  <si>
    <t>F-16088/12</t>
  </si>
  <si>
    <t>NEVIRAPINA COMPRIMIDOS 200 mg</t>
  </si>
  <si>
    <t>NEVIRAPINA</t>
  </si>
  <si>
    <t>F-16183/17</t>
  </si>
  <si>
    <t>PREGALEX COMPRIMIDOS 75 mg.(PREGABALINA)</t>
  </si>
  <si>
    <t>F-16184/17</t>
  </si>
  <si>
    <t>PREGALEX COMPRIMIDOS 150 mg</t>
  </si>
  <si>
    <t>F-2414/14</t>
  </si>
  <si>
    <t>GLIBENCLAMIDA COMPRIMIDOS 5 mg</t>
  </si>
  <si>
    <t>GLIBENCLAMIDA</t>
  </si>
  <si>
    <t>F-2634/14</t>
  </si>
  <si>
    <t>COTIBIN COMPRIMIDOS 500 mg</t>
  </si>
  <si>
    <t>F-7516/16</t>
  </si>
  <si>
    <t>COAROL COMPRIMIDOS 4,0 mg</t>
  </si>
  <si>
    <t>F-7543/16</t>
  </si>
  <si>
    <t>ELEM COMPRIMIDOS 10 mg</t>
  </si>
  <si>
    <t>METILFENIDATO</t>
  </si>
  <si>
    <t>Estimulante sistema nervioso central</t>
  </si>
  <si>
    <t>F-7405/16</t>
  </si>
  <si>
    <t>QUINOBIOT COMPRIMIDOS RECUBIERTOS 500 mg (LEVOFLOXACINO)</t>
  </si>
  <si>
    <t>F-7151/15</t>
  </si>
  <si>
    <t>F-6506/15</t>
  </si>
  <si>
    <t>ALPRAZOLAM COMPRIMIDOS 0,5 mg</t>
  </si>
  <si>
    <t>ALPRAZOLAM</t>
  </si>
  <si>
    <t>Ansiedad</t>
  </si>
  <si>
    <t>F-6516/15</t>
  </si>
  <si>
    <t>CARBAMAZEPINA COMPRIMIDOS 200 mg</t>
  </si>
  <si>
    <t>CARBAMAZEPINA</t>
  </si>
  <si>
    <t>F-6518/15</t>
  </si>
  <si>
    <t>CEFADROXILO CÁPSULAS 500 mg</t>
  </si>
  <si>
    <t>CEFADROXILO</t>
  </si>
  <si>
    <t>F-6546/15</t>
  </si>
  <si>
    <t>ESPIRONOLACTONA COMPRIMIDOS 25 mg</t>
  </si>
  <si>
    <t>ESPIRONOLACTONA</t>
  </si>
  <si>
    <t>F-6559/15</t>
  </si>
  <si>
    <t>METOCLOPRAMIDA CLORHIDRATO COMPRIMIDOS 10 mg</t>
  </si>
  <si>
    <t>METOCLOPRAMIDA</t>
  </si>
  <si>
    <t>Trastornos Gastrointestinales</t>
  </si>
  <si>
    <t>F-6578/15</t>
  </si>
  <si>
    <t>TRIMEBUTINA MALEATO COMPRIMIDOS 100 mg</t>
  </si>
  <si>
    <t>F-668/13</t>
  </si>
  <si>
    <t>SPIRON COMPRIMIDOS RECUBIERTOS 1 mg</t>
  </si>
  <si>
    <t>F-669/13</t>
  </si>
  <si>
    <t>SPIRON COMPRIMIDOS RECUBIERTOS 2 mg</t>
  </si>
  <si>
    <t>F-670/13</t>
  </si>
  <si>
    <t>SPIRON COMPRIMIDOS RECUBIERTOS 3 mg</t>
  </si>
  <si>
    <t>F-23295/17</t>
  </si>
  <si>
    <t>IBU-6 COMPRIMIDOS 600 mg (Ibuprofeno)</t>
  </si>
  <si>
    <t>F-23296/17</t>
  </si>
  <si>
    <t>IBUPROFENO COMPRIMIDOS 600 mg</t>
  </si>
  <si>
    <t>F-23297/17</t>
  </si>
  <si>
    <t>IBUPROFENO COMPRIMIDOS 400 mg</t>
  </si>
  <si>
    <t>F-23298/17</t>
  </si>
  <si>
    <t>IBU-4 COMPRIMIDOS 400 mg (Ibuprofeno)</t>
  </si>
  <si>
    <t>F-8660/16</t>
  </si>
  <si>
    <t>PARACETAMOL COMPRIMIDOS 500 mg</t>
  </si>
  <si>
    <t>F-17986/15</t>
  </si>
  <si>
    <t>PICLOKARE COMPRIMIDOS RECUBIERTOS 75 mg</t>
  </si>
  <si>
    <t>COMERCIALIZADORA ALEFFARMA LTDA.</t>
  </si>
  <si>
    <t>Suspendido</t>
  </si>
  <si>
    <t>F-18378/15</t>
  </si>
  <si>
    <t>LOMAKARE COMPRIMIDOS 10 mg (AMLODIPINO)</t>
  </si>
  <si>
    <t>F-18379/15</t>
  </si>
  <si>
    <t>LOMAKARE COMPRIMIDOS 5 mg (AMLODIPINO)</t>
  </si>
  <si>
    <t>F-18186/15</t>
  </si>
  <si>
    <t>MEMIKARE COMPRIMIDOS RECUBIERTOS 10 mg</t>
  </si>
  <si>
    <t>F-18293/15</t>
  </si>
  <si>
    <t>QUETKARE  COMPRIMIDOS RECUBIERTOS 25 mg</t>
  </si>
  <si>
    <t>F-18294/15</t>
  </si>
  <si>
    <t>QUETKARE COMPRIMIDOS RECUBIERTOS 100 mg.</t>
  </si>
  <si>
    <t>F-18295/15</t>
  </si>
  <si>
    <t>QUETKARE COMPRIMIDOS RECUBIERTOS 200 mg</t>
  </si>
  <si>
    <t>F-19232/17</t>
  </si>
  <si>
    <t>ETALOKARE COMPRIMIDOS RECUBIERTOS 10 mg</t>
  </si>
  <si>
    <t>F-19190/17</t>
  </si>
  <si>
    <t>ALSARKARE COMPRIMIDOS RECUBIERTOS 80 mg</t>
  </si>
  <si>
    <t>F-19191/17</t>
  </si>
  <si>
    <t>ALSARKARE COMPRIMIDOS RECUBIERTOS 160 mg</t>
  </si>
  <si>
    <t>F-19192/17</t>
  </si>
  <si>
    <t>ALSARKARE COMPRIMIDOS RECUBIERTOS 320 mg</t>
  </si>
  <si>
    <t>F-18682/16</t>
  </si>
  <si>
    <t>CILOKARE COMPRIMIDOS RECUBIERTOS 6,25 mg</t>
  </si>
  <si>
    <t>F-18683/16</t>
  </si>
  <si>
    <t>CILOKARE COMPRIMIDOS RECUBIERTOS 12,5 mg</t>
  </si>
  <si>
    <t>F-18684/16</t>
  </si>
  <si>
    <t>CILOKARE COMPRIMIDOS RECUBIERTOS 25 mg</t>
  </si>
  <si>
    <t>F-19401/17</t>
  </si>
  <si>
    <t>NEPOKARE COMPRIMIDOS RECUBIERTOS 5 mg</t>
  </si>
  <si>
    <t>F-19402/17</t>
  </si>
  <si>
    <t>NEPOKARE COMPRIMIDOS RECUBIERTOS 10 mg</t>
  </si>
  <si>
    <t>F-19731/12</t>
  </si>
  <si>
    <t>ORVAKARE COMPRIMIDOS RECUBIERTOS 40 mg</t>
  </si>
  <si>
    <t>F-20629/13</t>
  </si>
  <si>
    <t>ORVAKARE COMPRIMIDOS RECUBIERTOS 10 mg</t>
  </si>
  <si>
    <t>F-20630/13</t>
  </si>
  <si>
    <t>ORVAKARE COMPRIMIDOS RECUBIERTOS 20 mg</t>
  </si>
  <si>
    <t>F-12012/17</t>
  </si>
  <si>
    <t>OPTIMARK SOLUCIÓN INYECTABLE 0,5 MMOL/mL</t>
  </si>
  <si>
    <t>GADOVERSETAMIDA</t>
  </si>
  <si>
    <t>Exámenes médicos</t>
  </si>
  <si>
    <t>COMERCIALIZADORA MALLINCKRODT CHILE LTDA.</t>
  </si>
  <si>
    <t>F-1070/13</t>
  </si>
  <si>
    <t>CONRAY 60 SOLUCIÓN INYECTABLE 60%</t>
  </si>
  <si>
    <t>MEGLUMINA</t>
  </si>
  <si>
    <t>F-9233/16</t>
  </si>
  <si>
    <t>MD GASTROVIEW SOLUCIÓN ORAL</t>
  </si>
  <si>
    <t>AMIDOTRIZOATO</t>
  </si>
  <si>
    <t>F-9234/16</t>
  </si>
  <si>
    <t>MD-76 R SOLUCIÓN INYECTABLE</t>
  </si>
  <si>
    <t>F-9235/16</t>
  </si>
  <si>
    <t>OPTIRAY 320 SOLUCIÓN INYECTABLE 67,8% (IOVERSOL)</t>
  </si>
  <si>
    <t>IOVERSOL</t>
  </si>
  <si>
    <t>F-9236/16</t>
  </si>
  <si>
    <t>OPTIRAY 350 SOLUCIÓN INYECTABLE AL 74%</t>
  </si>
  <si>
    <t>F-22858/16</t>
  </si>
  <si>
    <t>RISMIA COMPRIMIDOS RECUBIERTOS 3 mg (RISPERIDONA)</t>
  </si>
  <si>
    <t>INDOPHARMA S.A.</t>
  </si>
  <si>
    <t>F-22859/16</t>
  </si>
  <si>
    <t>RISMIA COMPRIMIDOS RECUBIERTOS 1 mg (Risteridona)</t>
  </si>
  <si>
    <t>F-23432/17</t>
  </si>
  <si>
    <t>NEUROPREG CÁPSULAS 75 mg  (Pregabalina )</t>
  </si>
  <si>
    <t>F-21012/14</t>
  </si>
  <si>
    <t>LAMIVUDINA/ZIDOVUDINA 150/300  COMPRIMIDOS RECUBIERTOS</t>
  </si>
  <si>
    <t>F-21204/14</t>
  </si>
  <si>
    <t>LEVEPSY COMPRIMIDOS RECUBIERTOS 500 mg</t>
  </si>
  <si>
    <t>F-21205/14</t>
  </si>
  <si>
    <t>LEVEPSY COMPRIMIDOS RECUBIERTOS 1000 mg</t>
  </si>
  <si>
    <t>F-21224/14</t>
  </si>
  <si>
    <t xml:space="preserve">LAMIVUDINA SOLUCIÓN ORAL 50 mg/5 mL </t>
  </si>
  <si>
    <t>F-21638/15</t>
  </si>
  <si>
    <t>OLEXAR COMPRIMIDOS RECUBIERTOS 10 mg</t>
  </si>
  <si>
    <t>F-21238/14</t>
  </si>
  <si>
    <t>F-21261/14</t>
  </si>
  <si>
    <t>F-21295/14</t>
  </si>
  <si>
    <t>ANASVITAE COMPRIMIDOS RECUBIERTOS 1 mg</t>
  </si>
  <si>
    <t>GALENICUM HEALTH CHILE S.p.A.</t>
  </si>
  <si>
    <t>F-21296/14</t>
  </si>
  <si>
    <t>F-21231/14</t>
  </si>
  <si>
    <t>VALVITAE COMPRIMIDOS RECUBIERTOS 80 mg</t>
  </si>
  <si>
    <t>F-21232/14</t>
  </si>
  <si>
    <t>VALVITAE COMPRIMIDOS RECUBIERTOS 160 mg (VALSARTAN)</t>
  </si>
  <si>
    <t>F-21419/14</t>
  </si>
  <si>
    <t>LETROVITAE COMPRIMIDOS RECUBIERTOS 2,5 mg</t>
  </si>
  <si>
    <t>F-21311/14</t>
  </si>
  <si>
    <t>F-21312/14</t>
  </si>
  <si>
    <t>CILOSVITAE COMPRIMIDOS 100 mg</t>
  </si>
  <si>
    <t>CILOSTAZOL</t>
  </si>
  <si>
    <t>Antiagregante plaquetario / Vasodilatador</t>
  </si>
  <si>
    <t>F-21365/14</t>
  </si>
  <si>
    <t>GALANVITAE CÁPSULAS CON COMPRIMIDOS DE LIBERACIÓN PROLONGADA 8 mg (GALANTAMINA)</t>
  </si>
  <si>
    <t>GALANTAMINA</t>
  </si>
  <si>
    <t>F-21366/14</t>
  </si>
  <si>
    <t>GALANVITAE  CÁPSULAS CON COMPRIMIDOS DE LIBERACIÓN PROLONGADA 16 mg</t>
  </si>
  <si>
    <t>F-21382/14</t>
  </si>
  <si>
    <t>ESCITAVITAE COMPRIMIDOS RECUBIERTOS 20 mg</t>
  </si>
  <si>
    <t>F-21383/14</t>
  </si>
  <si>
    <t>ESCITAVITAE COMPRIMIDOS RECUBIERTOS 10 mg</t>
  </si>
  <si>
    <t>F-21392/14</t>
  </si>
  <si>
    <t>EXEVITAE COMPRIMIDOS RECUBIERTOS 25 mg</t>
  </si>
  <si>
    <t>F-21640/15</t>
  </si>
  <si>
    <t>VALVITAE PLUS 80 /12,5 COMPRIMIDOS RECUBIERTOS</t>
  </si>
  <si>
    <t>VALSARTÁN/HIDROCLOROTIAZIDA</t>
  </si>
  <si>
    <t>F-21641/15</t>
  </si>
  <si>
    <t xml:space="preserve">VALVITAE  PLUS 160 /25 COMPRIMIDOS RECUBIERTOS </t>
  </si>
  <si>
    <t>F-21597/14</t>
  </si>
  <si>
    <t>LEVEVITAE COMPRIMIDOS RECUBIERTOS 500mg</t>
  </si>
  <si>
    <t>F-21461/14</t>
  </si>
  <si>
    <t>LEVEVITAE COMPRIMIDOS RECUBIERTOS 1000 mg</t>
  </si>
  <si>
    <t>F-21467/14</t>
  </si>
  <si>
    <t>MEMANVITAE COMPRIMIDOS RECUBIERTOS 10 mg</t>
  </si>
  <si>
    <t>F-21513/14</t>
  </si>
  <si>
    <t>IRBEVITAE COMPRIMIDOS RECUBIERTOS 150 mg (IRBESARTAN)</t>
  </si>
  <si>
    <t>IRBESARTÁN</t>
  </si>
  <si>
    <t>F-21514/14</t>
  </si>
  <si>
    <t>IRBEVITAE COMPRIMIDOS RECUBIERTOS 300 mg (IRBESARTAN)</t>
  </si>
  <si>
    <t>F-22415/16</t>
  </si>
  <si>
    <t>IMAVITAE COMPRIMIDOS RECUBIERTOS 400mg (IMATINIB)</t>
  </si>
  <si>
    <t>F-22416/16</t>
  </si>
  <si>
    <t>IMAVITAE COMPRIMIDOS RECUBIERTOS 100mg  (IMATINIB)</t>
  </si>
  <si>
    <t>F-22553/16</t>
  </si>
  <si>
    <t>LEFLOXAVITAE COMPRIMIDOS RECUBIERTOS 500 mg (levofloxacino)</t>
  </si>
  <si>
    <t>F-22711/16</t>
  </si>
  <si>
    <t>IBANVITAE COMPRIMIDOS RECUBIERTOS 150 mg (ÁCIDO IBANDRÓNICO)</t>
  </si>
  <si>
    <t>ÁCIDO IBANDRÓNICO</t>
  </si>
  <si>
    <t>F-22360/15</t>
  </si>
  <si>
    <t>MIRTAVITAE COMPRIMIDOS RECUBIERTOS 15 mg (MIRTAZAPINA)</t>
  </si>
  <si>
    <t>MIRTAZAPINA</t>
  </si>
  <si>
    <t>F-22361/15</t>
  </si>
  <si>
    <t>MIRTAVITAE COMPRIMIDOS RECUBIERTOS 30 mg (MIRTAZAPINA)</t>
  </si>
  <si>
    <t>F-22377/16</t>
  </si>
  <si>
    <t>ONDANVITAE COMPRIMIDOS RECUBIERTOS 8mg (ONDANSETRÓN)</t>
  </si>
  <si>
    <t>F-22378/16</t>
  </si>
  <si>
    <t>ONDANVITAE COMPRIMIDOS RECUBIERTOS 4mg (ONDANSETRÓN)</t>
  </si>
  <si>
    <t>F-22379/16</t>
  </si>
  <si>
    <t>TOPIVITAE COMPRIMIDOS RECUBIERTOS 100 mg (TOPIRAMATO)</t>
  </si>
  <si>
    <t>TOPIRAMATO</t>
  </si>
  <si>
    <t>F-22380/16</t>
  </si>
  <si>
    <t>TOPIVITAE COMPRIMIDOS RECUBIERTOS 50 mg</t>
  </si>
  <si>
    <t>F-22381/16</t>
  </si>
  <si>
    <t>TOPIVITAE COMPRIMIDOS RECUBIERTOS 25 mg (TOPIRAMATO)</t>
  </si>
  <si>
    <t>F-22129/15</t>
  </si>
  <si>
    <t>CLOPIVITAE COMPRIMIDOS RECUBIERTOS 75 mg (CLOPIDOGREL)</t>
  </si>
  <si>
    <t>F-22137/15</t>
  </si>
  <si>
    <t>VENLAVITAE CÁPSULAS CON COMPRIMIDOS RECUBIERTOS DE LIBERACIÓN PROLONGADA 75 mg (VENLAFAXINA)</t>
  </si>
  <si>
    <t>VENLAFAXINA</t>
  </si>
  <si>
    <t>F-22138/15</t>
  </si>
  <si>
    <t>VENLAVITAE CÁPSULAS CON COMPRIMIDOS RECUBIERTOS DE LIBERACIÓN PROLONGADA 150 mg (VENLAFAXINA)</t>
  </si>
  <si>
    <t>F-22272/15</t>
  </si>
  <si>
    <t>ROSUVITAE COMPRIMIDOS RECUBIERTOS 10 mg (ROSUVASTATINA)</t>
  </si>
  <si>
    <t>ROSUVASTATINA</t>
  </si>
  <si>
    <t>F-22276/15</t>
  </si>
  <si>
    <t>ROSUVITAE COMPRIMIDOS RECUBIERTOS 20 mg (ROSUVASTATINA)</t>
  </si>
  <si>
    <t>F-21717/15</t>
  </si>
  <si>
    <t xml:space="preserve">VALVITAE PLUS 160 /12,5 COMPRIMIDOS RECUBIERTOS </t>
  </si>
  <si>
    <t>F-21784/15</t>
  </si>
  <si>
    <t>IRBEVITAE PLUS 150/12,5 COMPRIMIDOS RECUBIERTOS</t>
  </si>
  <si>
    <t>IRBESARTÁN/HIDROCLOROTIAZIDA</t>
  </si>
  <si>
    <t>F-21785/15</t>
  </si>
  <si>
    <t>IRBEVITAE PLUS 300/12,5 COMPRIMIDOS RECUBIERTOS</t>
  </si>
  <si>
    <t>F-21786/15</t>
  </si>
  <si>
    <t>IRBEVITAE PLUS 300/25 COMPRIMIDOS RECUBIERTOS</t>
  </si>
  <si>
    <t>F-21980/15</t>
  </si>
  <si>
    <t>OLANVITAE COMPRIMIDOS RECUBIERTOS 5 mg (OLANZAPINA)</t>
  </si>
  <si>
    <t>F-21985/15</t>
  </si>
  <si>
    <t>OLANVITAE COMPRIMIDOS RECUBIERTOS 10 mg (OLANZAPINA)</t>
  </si>
  <si>
    <t>F-23039/16</t>
  </si>
  <si>
    <t>CELEVITAE CÁPSULAS 200  mg</t>
  </si>
  <si>
    <t>F-23067/16</t>
  </si>
  <si>
    <t>FINAVITAE COMPRIMIDOS RECUBIERTOS 5 mg (FINASTERIDA)</t>
  </si>
  <si>
    <t>F-23344/17</t>
  </si>
  <si>
    <t>ARIVITAE COMPRIMIDOS 10mg (Aripripazol)</t>
  </si>
  <si>
    <t>F-23345/17</t>
  </si>
  <si>
    <t>ARIVITAE COMPRIMIDOS 15 mg ( ARIPIPRAZOL)</t>
  </si>
  <si>
    <t>F-23154/16</t>
  </si>
  <si>
    <t>DUTASVITAE CÁPSULAS BLANDAS 0,5 mg (DUTASTERIDA )</t>
  </si>
  <si>
    <t>DUTASTERIDA</t>
  </si>
  <si>
    <t>Hiperplasia Prostática Benigna</t>
  </si>
  <si>
    <t>F-23471/17</t>
  </si>
  <si>
    <t>EVITTA  COMPRIMIDOS 1,5 mg (LEVONORGESTREL)</t>
  </si>
  <si>
    <t>LEVONORGESTREL</t>
  </si>
  <si>
    <t>Anticonceptivo</t>
  </si>
  <si>
    <t>COMERCIAL GEDEON RICHTER (CHILE) LTDA.</t>
  </si>
  <si>
    <t>F-22084/15</t>
  </si>
  <si>
    <t xml:space="preserve">ROSINA CD COMPRIMIDOS RECUBIERTOS </t>
  </si>
  <si>
    <t>ETINILESTRADIOL/DROSPIRENONA</t>
  </si>
  <si>
    <t>F-22297/15</t>
  </si>
  <si>
    <t>TEJANIA COMPRIMIDOS RECUBIERTOS 0,075 mg (DESOGESTREL)</t>
  </si>
  <si>
    <t>DESOGESTREL</t>
  </si>
  <si>
    <t>F-22441/16</t>
  </si>
  <si>
    <t xml:space="preserve">JOLIAN COMPRIMIDOS RECUBIERTOS </t>
  </si>
  <si>
    <t>F-21395/14</t>
  </si>
  <si>
    <t>SIBILLA COMPRIMIDOS RECUBIERTOS</t>
  </si>
  <si>
    <t>DIENOGEST/ETINILESTRADIOL</t>
  </si>
  <si>
    <t>F-23333/17</t>
  </si>
  <si>
    <t>HIDROXICARBAMIDA CÁPSULAS 500 mg</t>
  </si>
  <si>
    <t>HIDROXIUREA (HIDROXICARBAMIDA)</t>
  </si>
  <si>
    <t>LABORATORIO LKM S.p.A.</t>
  </si>
  <si>
    <t>F-21578/14</t>
  </si>
  <si>
    <t>VIORA COMPRIMIDOS RECUBIERTOS</t>
  </si>
  <si>
    <t>CLORMADINONA/ETINILESTRADIOL</t>
  </si>
  <si>
    <t>EXELTIS CHILE S.p.A.</t>
  </si>
  <si>
    <t>F-21650/15</t>
  </si>
  <si>
    <t>LADEE COMPRIMIDOS RECUBIERTOS</t>
  </si>
  <si>
    <t>F-22468/16</t>
  </si>
  <si>
    <t xml:space="preserve">CERCIORA T COMPRIMIDOS 0,75 mg (LEVONORGESTREL) </t>
  </si>
  <si>
    <t>F-22723/16</t>
  </si>
  <si>
    <t>DESOGESTREL-ETINILESTRADIOL 150/30 COMPRIMIDOS RECUBIERTOS</t>
  </si>
  <si>
    <t>ETINILESTRADIOL/DESOGESTREL</t>
  </si>
  <si>
    <t>F-22672/16</t>
  </si>
  <si>
    <t xml:space="preserve">DESOGESTREL-ETINILESTRADIOL 150/20 COMPRIMIDOS RECUBIERTOS </t>
  </si>
  <si>
    <t>F-22625/16</t>
  </si>
  <si>
    <t>MIRANDA COMPRIMDIOS RECUBIERTOS 0,075 mg</t>
  </si>
  <si>
    <t>F-22648/16</t>
  </si>
  <si>
    <t>VIORA CD COMPRIMIDOS RECUBIERTOS</t>
  </si>
  <si>
    <t>F-22829/16</t>
  </si>
  <si>
    <t xml:space="preserve">GESTODENO/ETINILESTRADIOL 75/20 COMPRIMIDOS </t>
  </si>
  <si>
    <t>ETINILESTRADIOL/GESTODENO</t>
  </si>
  <si>
    <t>F-22781/16</t>
  </si>
  <si>
    <t>VONILLE CD COMPRIMIDOS RECUBIERTOS</t>
  </si>
  <si>
    <t>ETINILESTRADIOL/LEVONORGESTREL</t>
  </si>
  <si>
    <t>F-22750/16</t>
  </si>
  <si>
    <t>GESTODENO/ETINILESTRADIOL 75/30 COMPRIMIDOS</t>
  </si>
  <si>
    <t>F-22757/16</t>
  </si>
  <si>
    <t>VONILLE 20 COMPRIMIDOS RECUBIERTOS</t>
  </si>
  <si>
    <t>F-21659/15</t>
  </si>
  <si>
    <t>LADEE 20 COMPRIMIDOS RECUBIERTOS</t>
  </si>
  <si>
    <t>F-21673/15</t>
  </si>
  <si>
    <t>DALGIET COMPRIMIDOS 2 mg (DIENOGEST)</t>
  </si>
  <si>
    <t>DIENOGEST</t>
  </si>
  <si>
    <t>F-21685/15</t>
  </si>
  <si>
    <t>DANIELE COMPRIMIDOS RECUBIERTOS</t>
  </si>
  <si>
    <t>F-22082/15</t>
  </si>
  <si>
    <t>BLUEPHARMA CHILE S.p.A.</t>
  </si>
  <si>
    <t>F-22363/15</t>
  </si>
  <si>
    <t>IRBESARTAN COMPRIMIDOS RECUBIERTOS 300 mg</t>
  </si>
  <si>
    <t>F-22364/15</t>
  </si>
  <si>
    <t>IRBESARTAN COMPRIMIDOS RECUBIERTOS 150 mg</t>
  </si>
  <si>
    <t>F-23355/17</t>
  </si>
  <si>
    <t>CLARITROMICINA COMPRIMIDOS RECUBIERTOS 250 mg</t>
  </si>
  <si>
    <t>F-23133/16</t>
  </si>
  <si>
    <t>F-23368/17</t>
  </si>
  <si>
    <t>MOXIFLOXACINO COMPRIMIDOS RECUBIERTOS 400 mg</t>
  </si>
  <si>
    <t>F-23444/17</t>
  </si>
  <si>
    <t>LEFLUNOMIDA COMPRIMIDOS RECUBIERTOS 20 mg</t>
  </si>
  <si>
    <t>LEFLUNOMIDA</t>
  </si>
  <si>
    <t>Artritis</t>
  </si>
  <si>
    <t>PISA FARMACÉUTICA DE CHILE S.p.A.</t>
  </si>
  <si>
    <t>F-23447/17</t>
  </si>
  <si>
    <t>SEVEN PHARMA CHILE S.p.A.</t>
  </si>
  <si>
    <t>F-23410/17</t>
  </si>
  <si>
    <t>ABACAVIR COMPRIMIDOS RECUBIERTOS 300 mg</t>
  </si>
  <si>
    <t>ABACAVIR</t>
  </si>
  <si>
    <t>F-23522/17</t>
  </si>
  <si>
    <t>F-23492/17</t>
  </si>
  <si>
    <t>ARIPIPRAZOL COMPRIMIDOS  15 mg</t>
  </si>
  <si>
    <t>F-23493/17</t>
  </si>
  <si>
    <t>ARIPIPRAZOL COMPRIMIDOS  10 mg</t>
  </si>
  <si>
    <t>F-23371/17</t>
  </si>
  <si>
    <t>F-23461/17</t>
  </si>
  <si>
    <t>VALSARTÁN COMPRIMIDOS RECUBIERTOS 80 mg</t>
  </si>
  <si>
    <t>F-23510/17</t>
  </si>
  <si>
    <t>MICOFENOLATO MOFETILO CÁPSULAS 250 mg</t>
  </si>
  <si>
    <t>F-23181/16</t>
  </si>
  <si>
    <t>VALGANCICLOVIR COMPRIMIDOS RECUBIERTOS 450 mg</t>
  </si>
  <si>
    <t>VALGANCICLOVIR</t>
  </si>
  <si>
    <t>F-23187/16</t>
  </si>
  <si>
    <t xml:space="preserve">ESCITALOPRAM COMPRIMIDOS RECUBIERTOS 15 mg </t>
  </si>
  <si>
    <t>F-23228/16</t>
  </si>
  <si>
    <t>OMEPRAZOL CÁPSULAS CON GRÁNULOS CON RECUBRIMIENTO ENTÉRICO 20 mg</t>
  </si>
  <si>
    <t>F-23229/16</t>
  </si>
  <si>
    <t>OMEPRAZOL CÁPSULAS CON GRÁNULOS CON RECUBRIMIENTO ENTÉRICO 40 mg</t>
  </si>
  <si>
    <t>F-23276/16</t>
  </si>
  <si>
    <t>FINASTERIDA COMPRIMIDOS RECUBIERTOS 5 mg</t>
  </si>
  <si>
    <t>F-23277/16</t>
  </si>
  <si>
    <t>F-23281/16</t>
  </si>
  <si>
    <t>ENTECAVIR COMPRIMIDOS RECUBIERTOS   0,5 mg</t>
  </si>
  <si>
    <t>ENTECAVIR</t>
  </si>
  <si>
    <t>F-23343/17</t>
  </si>
  <si>
    <t>ETORICOXIB COMPRIMIDOS RECUBIERTOS 60 mg</t>
  </si>
  <si>
    <t>F-23382/17</t>
  </si>
  <si>
    <t>F-23384/17</t>
  </si>
  <si>
    <t>VALSARTÁN COMPRIMIDOS RECUBIERTOS 320 mg</t>
  </si>
  <si>
    <t>F-23294/17</t>
  </si>
  <si>
    <t>RITONAVIR COMPRIMIDOS RECUBIERTOS 100 mg</t>
  </si>
  <si>
    <t>RITONAVIR</t>
  </si>
  <si>
    <t>F-23300/17</t>
  </si>
  <si>
    <t>MONTELUKAST COMPRIMIDOS RECUBIERTOS</t>
  </si>
  <si>
    <t>MONTELUKAST</t>
  </si>
  <si>
    <t>Antialérgico - Antiasmático</t>
  </si>
  <si>
    <t>F-23072/16</t>
  </si>
  <si>
    <t>ABACAVIR/LAMIVUDINA 600/300 COMPRIMIDOS RECUBIERTOS</t>
  </si>
  <si>
    <t>ABACAVIR/LAMIVUDINA</t>
  </si>
  <si>
    <t>F-23074/16</t>
  </si>
  <si>
    <t>IRINOTECÁN CLORHIDRATO TRIHIDRATO CONCENTRADO PARA SOLUCIÓN PARA PERFUSIÓN 100 mg/5mL</t>
  </si>
  <si>
    <t>IRINOTECÁN</t>
  </si>
  <si>
    <t>F-23017/16</t>
  </si>
  <si>
    <t>EFAVIRENZ/EMTRICITABINA/TENOFOVIR DISOPROXIL FUMARATO 600/200/300 COMPRIMIDOS RECUBIERTOS</t>
  </si>
  <si>
    <t>EFAVIRENZ/EMTRICITABINA/TENOFOVIR</t>
  </si>
  <si>
    <t>F-22873/16</t>
  </si>
  <si>
    <t>EMTRICITABINA / TENOFOVIR DISOPROXIL FUMARATO COMPRIMIDOS RECUBIERTOS</t>
  </si>
  <si>
    <t>EMTRICITABINA/TENOFOVIR</t>
  </si>
  <si>
    <t>F-23083/16</t>
  </si>
  <si>
    <t>ÁCIDO ZOLEDRÓNICO SOLUCIÓN INYECTABLE 4mg/5mL</t>
  </si>
  <si>
    <t>F-23042/16</t>
  </si>
  <si>
    <t>PLERIXAFOR SOLUCIÓN INYECTABLE 20 mg/ mL</t>
  </si>
  <si>
    <t>PLERIXAFOR</t>
  </si>
  <si>
    <t>F-23051/16</t>
  </si>
  <si>
    <t>IRBESARTÁN COMPRIMIDOS RECUBIERTOS 300 mg</t>
  </si>
  <si>
    <t>F-23055/16</t>
  </si>
  <si>
    <t>INDOMETACINA CÁPSULAS 25 mg</t>
  </si>
  <si>
    <t>INDOMETACINA</t>
  </si>
  <si>
    <t>analgésico/antiinflamatorio</t>
  </si>
  <si>
    <t>F-23057/16</t>
  </si>
  <si>
    <t>FLUOROURACILO SOLUCIÓN INYECTABLE 500 mg/10 mL</t>
  </si>
  <si>
    <t>FLUOROURACILO</t>
  </si>
  <si>
    <t>F-22856/16</t>
  </si>
  <si>
    <t>F-22857/16</t>
  </si>
  <si>
    <t>MICOFENOLATO MOFETILO COMPRIMIDOS RECUBIERTOS 500 mg</t>
  </si>
  <si>
    <t>F-22929/16</t>
  </si>
  <si>
    <t>F-22933/16</t>
  </si>
  <si>
    <t>F-22971/16</t>
  </si>
  <si>
    <t>DONEPEZILO CLORHIDRATO  COMPRIMIDOS RECUBIERTOS 10 mg</t>
  </si>
  <si>
    <t>F-22952/16</t>
  </si>
  <si>
    <t>BORTEZOMIB LIOFILIZADO PARA SOLUCIÓN INYECTABLE  3,5 mg</t>
  </si>
  <si>
    <t>F-22237/15</t>
  </si>
  <si>
    <t>EFAVIRENZ COMPRIMIDOS RECUBIERTOS 600 mg</t>
  </si>
  <si>
    <t>EFAVIRENZ</t>
  </si>
  <si>
    <t>F-22199/15</t>
  </si>
  <si>
    <t>LOPINAVIR / RITONAVIR 200/50 COMPRIMIDOS RECUBIERTOS</t>
  </si>
  <si>
    <t>RITONAVIR/LOPINAVIR</t>
  </si>
  <si>
    <t>F-22185/15</t>
  </si>
  <si>
    <t>F-22188/15</t>
  </si>
  <si>
    <t>LAMIVUDINA/ZIDOVUDINA 150/300 COMPRIMIDOS RECUBIERTOS</t>
  </si>
  <si>
    <t>F-22761/16</t>
  </si>
  <si>
    <t>F-22763/16</t>
  </si>
  <si>
    <t>VALACICLOVIR COMPRIMIDOS RECUBIERTOS 500 mg</t>
  </si>
  <si>
    <t>VALACICLOVIR</t>
  </si>
  <si>
    <t>F-22744/16</t>
  </si>
  <si>
    <t>F-22745/16</t>
  </si>
  <si>
    <t>ESCITALOPRAM COMPRIMIDOS RECUBIERTOS 20 mg</t>
  </si>
  <si>
    <t>F-22777/16</t>
  </si>
  <si>
    <t>F-22779/16</t>
  </si>
  <si>
    <t>LEVETIRACETAM SOLUCION ORAL  100 mg/mL</t>
  </si>
  <si>
    <t>F-22783/16</t>
  </si>
  <si>
    <t xml:space="preserve">VALSARTAN COMPRIMIDOS RECUBIERTOS 160 mg </t>
  </si>
  <si>
    <t>F-22818/16</t>
  </si>
  <si>
    <t>F-22799/16</t>
  </si>
  <si>
    <t>AMLODIPINO COMPRIMIDOS 5 mg</t>
  </si>
  <si>
    <t>F-22800/16</t>
  </si>
  <si>
    <t>F-22598/16</t>
  </si>
  <si>
    <t>F-22600/16</t>
  </si>
  <si>
    <t>MONTELUKAST COMPRIMIDOS MASTICABLES 5 mg</t>
  </si>
  <si>
    <t>F-22602/16</t>
  </si>
  <si>
    <t>MONTELUKAST COMPRIMIDOS MASTICABLES  4 mg</t>
  </si>
  <si>
    <t>F-22710/16</t>
  </si>
  <si>
    <t>ACICLOVIR COMPRIMIDOS 400 mg</t>
  </si>
  <si>
    <t>ACICLOVIR</t>
  </si>
  <si>
    <t>F-22677/16</t>
  </si>
  <si>
    <t>F-22683/16</t>
  </si>
  <si>
    <t>BICALUTAMIDA COMPRIMIDOS RECUBEIRTOS 50 mg</t>
  </si>
  <si>
    <t>F-22684/16</t>
  </si>
  <si>
    <t>LEVOCETIRIZINA DICLORHIDRATO COMPRIMIDOS RECUBIERTOS 5 mg</t>
  </si>
  <si>
    <t>LEVOCETIRIZINA</t>
  </si>
  <si>
    <t>F-22685/16</t>
  </si>
  <si>
    <t>LEVOFLOXACINO COMPRIMIDOS RECUBIERTOS 500 mg</t>
  </si>
  <si>
    <t>F-22712/16</t>
  </si>
  <si>
    <t>ACICLOVIR COMPRIMIDOS 800 mg</t>
  </si>
  <si>
    <t>F-22733/16</t>
  </si>
  <si>
    <t>LOSARTÁN POTÁSICO COMPRIMIDOS RECUBIERTOS 100 mg</t>
  </si>
  <si>
    <t>F-22472/16</t>
  </si>
  <si>
    <t>F-22513/16</t>
  </si>
  <si>
    <t>F-22514/16</t>
  </si>
  <si>
    <t>F-22581/16</t>
  </si>
  <si>
    <t>F-22582/16</t>
  </si>
  <si>
    <t>CELECOXIB CAPSULAS 200 mg</t>
  </si>
  <si>
    <t>F-22590/16</t>
  </si>
  <si>
    <t xml:space="preserve">Rosuvastatina comprimidos recubiertos 20 mg </t>
  </si>
  <si>
    <t>F-22594/16</t>
  </si>
  <si>
    <t>F-22525/16</t>
  </si>
  <si>
    <t>ANASTROZOL COMPRIMIDOS RECUBIERTOS</t>
  </si>
  <si>
    <t>F-22560/16</t>
  </si>
  <si>
    <t>FEXOFENADINA CLORHIDRATO COMPRIMIDOS RECUBIERTOS  180 mg</t>
  </si>
  <si>
    <t>F-22561/16</t>
  </si>
  <si>
    <t xml:space="preserve">DULOXETINA CÁPSULAS CON GRÁNULOS CON RECUBRIMIENTO ENTÉRICO 30 mg </t>
  </si>
  <si>
    <t>F-22562/16</t>
  </si>
  <si>
    <t>LETROZOL COMPRIMIDOS RECUBIERTOS 2,5 mg</t>
  </si>
  <si>
    <t>F-22420/16</t>
  </si>
  <si>
    <t>F-22496/16</t>
  </si>
  <si>
    <t>ESZOPICLONA COMPRIMIDOS RECUBIERTOS 3 mg</t>
  </si>
  <si>
    <t>ESZOPICLONA</t>
  </si>
  <si>
    <t>Inductor del sueño</t>
  </si>
  <si>
    <t>F-22392/16</t>
  </si>
  <si>
    <t>F-22395/16</t>
  </si>
  <si>
    <t>ROSUVASTATINA COMPRIMIDOS RECUBIERTOS 10 mg</t>
  </si>
  <si>
    <t>F-18839/16</t>
  </si>
  <si>
    <t>RISPYL COMPRIMIDOS RECUBIERTOS 2 mg</t>
  </si>
  <si>
    <t>AXON PHARMA S.p.A.</t>
  </si>
  <si>
    <t>F-18840/16</t>
  </si>
  <si>
    <t>RISPYL COMPRIMIDOS RECUBIERTOS 3 mg</t>
  </si>
  <si>
    <t>F-18894/16</t>
  </si>
  <si>
    <t xml:space="preserve">RISPYL COMPRIMIDOS RECUBIERTOS 1 mg </t>
  </si>
  <si>
    <t>F-16439/12</t>
  </si>
  <si>
    <t>OLANZYL COMPRIMIDOS RECUBIERTOS 10 mg</t>
  </si>
  <si>
    <t>F-16440/12</t>
  </si>
  <si>
    <t>OLANZYL COMPRIMIDOS RECUBIERTOS 5 mg</t>
  </si>
  <si>
    <t>F-16948/13</t>
  </si>
  <si>
    <t>GOFYL COMPRIMIDOS RECUBIERTOS 200 mg</t>
  </si>
  <si>
    <t>F-16949/13</t>
  </si>
  <si>
    <t>GOFYL COMPRIMIDOS RECUBIERTOS 100 mg</t>
  </si>
  <si>
    <t>F-16950/13</t>
  </si>
  <si>
    <t>GOFYL COMPRIMIDOS RECUBIERTOS 25 mg</t>
  </si>
  <si>
    <t>F-19112/16</t>
  </si>
  <si>
    <t>METILPREDNISOLONA LIOFILIZADO PARA SOLUCIÓN INYECTABLE 500 mg</t>
  </si>
  <si>
    <t>METILPREDNISONA</t>
  </si>
  <si>
    <t>LABVITALIS S.A.</t>
  </si>
  <si>
    <t>F-19054/16</t>
  </si>
  <si>
    <t>HIDROCORTISONA LIOFILIZADO PARA SOLUCIÓN INYECTABLE 100 mg</t>
  </si>
  <si>
    <t>HIDROCORTISONA</t>
  </si>
  <si>
    <t>F-20510/13</t>
  </si>
  <si>
    <t>HIDROCORTISONA LIOFILIZADO PARA SOLUCIÓN INYECTABLE 500 mg</t>
  </si>
  <si>
    <t>F-20487/13</t>
  </si>
  <si>
    <t>VICMUS CÁPSULAS 5 mg</t>
  </si>
  <si>
    <t>OPKO CHILE S.A.</t>
  </si>
  <si>
    <t>F-20020/13</t>
  </si>
  <si>
    <t xml:space="preserve">PARACETAMOL COMPRIMIDOS 500 mg </t>
  </si>
  <si>
    <t>F-21588/14</t>
  </si>
  <si>
    <t>GLICOSOL COMPRIMIDOS RECUBIERTOS 850 mg</t>
  </si>
  <si>
    <t>F-20908/14</t>
  </si>
  <si>
    <t>F-22412/16</t>
  </si>
  <si>
    <t>MASEREN COMPRIMIDOS RECUBIERTOS 25 mg (EXEMESTANO)</t>
  </si>
  <si>
    <t>F-22473/16</t>
  </si>
  <si>
    <t xml:space="preserve">ZOLIMAX DUO 875/125 COMPRIMIDOS RECUBIERTOS </t>
  </si>
  <si>
    <t>F-22803/16</t>
  </si>
  <si>
    <t xml:space="preserve">MICINOL COMPRIMIDOS RECUBIERTOS 2,5 mg </t>
  </si>
  <si>
    <t>F-22842/16</t>
  </si>
  <si>
    <t>F-22321/15</t>
  </si>
  <si>
    <t xml:space="preserve">AMOXICILINA/ÁCIDO CLAVULÁNICO 875/125 COMPRIMIDOS RECUBIERTOS </t>
  </si>
  <si>
    <t>F-22326/15</t>
  </si>
  <si>
    <t>HIALUB  LIOFILIZADO PARA SOLUCIÓN INYECTABLE 100 mg (HIDROCORTISONA)</t>
  </si>
  <si>
    <t>F-22540/16</t>
  </si>
  <si>
    <t>VICMUS CÁPSULAS 0,5 mg (Tacrolimus)</t>
  </si>
  <si>
    <t>F-22541/16</t>
  </si>
  <si>
    <t>VICMUS CÁPSULAS  1,0 mg</t>
  </si>
  <si>
    <t>F-21867/15</t>
  </si>
  <si>
    <t>SATISFIL COMPRIMIDOS RECUBIERTOS 50 mg</t>
  </si>
  <si>
    <t>F-18856/16</t>
  </si>
  <si>
    <t>DOMPERIDONA COMPRIMIDOS RECUBIERTOS 10 mg</t>
  </si>
  <si>
    <t>DOMPERIDONA</t>
  </si>
  <si>
    <t>F-19234/17</t>
  </si>
  <si>
    <t>LANSOPRAZOL CÁPSULAS CON GRÁNULOS CON RECUBRIMIENTO ENTÉRICO 30 mg</t>
  </si>
  <si>
    <t>LANSOPRAZOL</t>
  </si>
  <si>
    <t>F-18847/16</t>
  </si>
  <si>
    <t>ENALAPRIL MALEATO COMPRIMIDOS  10 mg</t>
  </si>
  <si>
    <t>F-18679/16</t>
  </si>
  <si>
    <t>FAMOTIDINA COMPRIMIDOS RECUBIERTOS 40 mg</t>
  </si>
  <si>
    <t>FAMOTIDINA</t>
  </si>
  <si>
    <t>F-18589/16</t>
  </si>
  <si>
    <t>F-18528/16</t>
  </si>
  <si>
    <t>F-18539/16</t>
  </si>
  <si>
    <t>VOVIRENS COMPRIMIDOS RECUBIERTOS 600 mg</t>
  </si>
  <si>
    <t>F-18552/16</t>
  </si>
  <si>
    <t>F-19891/13</t>
  </si>
  <si>
    <t>VITALFIL COMPRIMIDOS RECUBIERTOS 100 mg</t>
  </si>
  <si>
    <t>F-19892/13</t>
  </si>
  <si>
    <t>VITALFIL COMPRIMIDOS RECUBIERTOS 50 mg</t>
  </si>
  <si>
    <t>F-19893/13</t>
  </si>
  <si>
    <t>ENHORA COMPRIMIDOS RECUBIERTOS 100 mg</t>
  </si>
  <si>
    <t>F-19894/13</t>
  </si>
  <si>
    <t>ENHORA COMPRIMIDOS RECUBIERTOS 50 mg</t>
  </si>
  <si>
    <t>F-19213/17</t>
  </si>
  <si>
    <t>IMAROZ CÁPSULAS CON GRÁNULOS CON RECUBRIMIENTO ENTÉRICO 20 mg</t>
  </si>
  <si>
    <t>F-19260/17</t>
  </si>
  <si>
    <t>F-16767/13</t>
  </si>
  <si>
    <t>LORATADINA COMPRIMIDOS 10 mg</t>
  </si>
  <si>
    <t>LORATADINA</t>
  </si>
  <si>
    <t>F-17455/14</t>
  </si>
  <si>
    <t>CARDIONASE COMPRIMIDOS RECUBIERTOS 50 mg</t>
  </si>
  <si>
    <t>F-17090/13</t>
  </si>
  <si>
    <t>DOMPERIDONA COMPRIMIDOS 10 mg</t>
  </si>
  <si>
    <t>F-18240/15</t>
  </si>
  <si>
    <t>F-18330/15</t>
  </si>
  <si>
    <t>F-18286/15</t>
  </si>
  <si>
    <t xml:space="preserve">AMOXICILINA + ÁCIDO CLAVULÁNICO 500/125 COMPRIMIDOS RECUBIERTOS </t>
  </si>
  <si>
    <t>F-18420/15</t>
  </si>
  <si>
    <t>F-18500/16</t>
  </si>
  <si>
    <t>PRAMIPEXOL DICLORHIDRATO MONOHIDRATO COMPRIMIDOS 0,25 mg</t>
  </si>
  <si>
    <t>F-18501/16</t>
  </si>
  <si>
    <t>PRAMIPEXOL DICLORHIDRATO MONOHIDRATO COMPRIMIDOS  1 mg</t>
  </si>
  <si>
    <t>F-18450/15</t>
  </si>
  <si>
    <t>F-18459/15</t>
  </si>
  <si>
    <t xml:space="preserve">ATORVASTATINA COMPRIMIDOS RECUBIERTOS 10 mg </t>
  </si>
  <si>
    <t>F-18059/15</t>
  </si>
  <si>
    <t>LAMIVUDINA + ZIDOVUDINA COMPRIMIDOS RECUBIERTOS</t>
  </si>
  <si>
    <t>F-14779/10</t>
  </si>
  <si>
    <t>F-15133/15</t>
  </si>
  <si>
    <t>F-22894/16</t>
  </si>
  <si>
    <t>FLOXAMOP COMPRIMIDOS RECUBIERTOS 500 mg (CIPROFLOXACINO)</t>
  </si>
  <si>
    <t>F-23332/17</t>
  </si>
  <si>
    <t xml:space="preserve">Atenolol comprimidos 50 mg </t>
  </si>
  <si>
    <t>F-23098/16</t>
  </si>
  <si>
    <t>ACIDO ACETILSALICILICO COMPRIMIDOS 100 mg</t>
  </si>
  <si>
    <t>F-23290/17</t>
  </si>
  <si>
    <t>IBUPROFENO  COMPRIMIDOS RECUBIERTOS 400 mg</t>
  </si>
  <si>
    <t>F-23293/17</t>
  </si>
  <si>
    <t>AMOXICILINA / ACIDO CLAVULANICO 500 /125 mg COMPRIMIDOS RECUBIERTOS</t>
  </si>
  <si>
    <t>F-23299/17</t>
  </si>
  <si>
    <t xml:space="preserve">ZOLIMAX DUO 500/125 COMPRIMIDOS RECUBIERTOS </t>
  </si>
  <si>
    <t>F-23137/16</t>
  </si>
  <si>
    <t>ISEREN COMPRIMIDOS RECUBIERTOS 50 mg ( SERTRALINA)</t>
  </si>
  <si>
    <t>F-23370/17</t>
  </si>
  <si>
    <t>F-7636/16</t>
  </si>
  <si>
    <t>F-7638/16</t>
  </si>
  <si>
    <t>F-23188/16</t>
  </si>
  <si>
    <t>Escitalopram comprimidos recubiertos 10 mg</t>
  </si>
  <si>
    <t>ETHON PHARMACEUTICALS S.p.A.</t>
  </si>
  <si>
    <t>F-23184/16</t>
  </si>
  <si>
    <t>F-23185/16</t>
  </si>
  <si>
    <t>F-23239/16</t>
  </si>
  <si>
    <t>LAMOTRIGINA COMPRIMIDOS DISPERSABLES 50 mg</t>
  </si>
  <si>
    <t>F-23240/16</t>
  </si>
  <si>
    <t>F-23230/16</t>
  </si>
  <si>
    <t>FLUCONAZOL CÁPSULAS 150mg</t>
  </si>
  <si>
    <t>FLUCONAZOL</t>
  </si>
  <si>
    <t>F-23214/16</t>
  </si>
  <si>
    <t>LAMOTRIGINA COMPRIMIDOS DISPERSABLES 100 mg</t>
  </si>
  <si>
    <t>F-23257/16</t>
  </si>
  <si>
    <t>F-23327/17</t>
  </si>
  <si>
    <t>GABAPENTINA COMPRIMIDOS RECUBIERTOS 600 mg</t>
  </si>
  <si>
    <t>F-23307/17</t>
  </si>
  <si>
    <t>CARVEDILOL COMPRIMIDOS RECUBIERTOS 25mg</t>
  </si>
  <si>
    <t>F-23308/17</t>
  </si>
  <si>
    <t>CARVEDILOL COMPRIMIDOS RECUBIERTOS 12,5mg</t>
  </si>
  <si>
    <t>F-23310/17</t>
  </si>
  <si>
    <t>carvedilol comprimidos recubiertos 6,25 mg</t>
  </si>
  <si>
    <t>F-23363/17</t>
  </si>
  <si>
    <t>LEVOFLOXACINO COMPRIMIDOS RECUBIERTOS 500mg</t>
  </si>
  <si>
    <t>F-23350/17</t>
  </si>
  <si>
    <t>F-23066/16</t>
  </si>
  <si>
    <t>OLANZAPINA COMPRIMIDOS BUCODISPERSABLES 10mg</t>
  </si>
  <si>
    <t>F-23043/16</t>
  </si>
  <si>
    <t>F-22596/16</t>
  </si>
  <si>
    <t>SILDENAFILO COMPRIMIDOS RECUBIERTOS 50mg</t>
  </si>
  <si>
    <t>F-22597/16</t>
  </si>
  <si>
    <t>F-22038/15</t>
  </si>
  <si>
    <t>NEPHROTECT SOLUCIÓN PARA PERFUSIÓN</t>
  </si>
  <si>
    <t>AMINOÁCIDOS</t>
  </si>
  <si>
    <t>Nutrición</t>
  </si>
  <si>
    <t>FRESENIUS KABI CHILE LTDA.</t>
  </si>
  <si>
    <t>F-21706/15</t>
  </si>
  <si>
    <t>BROMURO DE ROCURONIO SOLUCIÓN INYECTABLE 25 mg/2,5 mL</t>
  </si>
  <si>
    <t>ROCURONIO</t>
  </si>
  <si>
    <t>F-21707/15</t>
  </si>
  <si>
    <t>BROMURO DE ROCURONIO SOLUCIÓN INYECTABLE 100 mg/10 mL</t>
  </si>
  <si>
    <t>F-22238/15</t>
  </si>
  <si>
    <t>DACARBAZINA LIOFILIZADO PARA SOLUCION INYECTABLE 100 mg</t>
  </si>
  <si>
    <t>DACARBAZINA</t>
  </si>
  <si>
    <t>F-22239/15</t>
  </si>
  <si>
    <t>DACARBAZINA LIOFILIZADO PARA SOLUCION INYECTABLE 200 mg</t>
  </si>
  <si>
    <t>F-22097/15</t>
  </si>
  <si>
    <t>GLUCONATO DE CALCIO SOLUCION INYECTABLE 10%</t>
  </si>
  <si>
    <t>GLUCONATO DE CALCIO</t>
  </si>
  <si>
    <t>F-22102/15</t>
  </si>
  <si>
    <t>INDOMETACINA LIOFILIZADO PARA SOLUCIÓN  INYECTABLE  1mg</t>
  </si>
  <si>
    <t>F-21202/14</t>
  </si>
  <si>
    <t>PARACETAMOL SOLUCIÓN PARA PERFUSIÓN 10 mg/mL</t>
  </si>
  <si>
    <t>F-21529/14</t>
  </si>
  <si>
    <t>LINEZOLIDA SOLUCIÓN INYECTABLE 2 mg/mL</t>
  </si>
  <si>
    <t>F-21254/14</t>
  </si>
  <si>
    <t>ROPIVACAINA CLORHIDRATO SOLUCIÓN INYECTABLE 75 mg/10 mL</t>
  </si>
  <si>
    <t>ROPIVACAINA</t>
  </si>
  <si>
    <t>F-21255/14</t>
  </si>
  <si>
    <t>ROPIVACAINA CLORHIDRATO SOLUCIÓN INYECTABLE 150 mg/20 mL</t>
  </si>
  <si>
    <t>F-21256/14</t>
  </si>
  <si>
    <t>ROPIVACAINA CLORHIDRATO SOLUCIÓN INYECTABLE  200 mg/20 mL</t>
  </si>
  <si>
    <t>F-21257/14</t>
  </si>
  <si>
    <t>ROPIVACAINA CLORHIDRATO SOLUCIÓN INYECTABLE 100 mg/10 mL</t>
  </si>
  <si>
    <t>F-21258/14</t>
  </si>
  <si>
    <t xml:space="preserve">ROPIVACAINA CLORHIDRATO SOLUCIÓN INYECTABLE 40 mg/20 mL </t>
  </si>
  <si>
    <t>F-21259/14</t>
  </si>
  <si>
    <t>ROPIVACAINA CLORHIDRATO  SOLUCIÓN  INYECTABLE  20 mg/10 mL</t>
  </si>
  <si>
    <t>F-21297/14</t>
  </si>
  <si>
    <t>ROPIVACAINA CLORHIDRATO SOLUCIÓN PARA PERFUSIÓN 2 mg/mL</t>
  </si>
  <si>
    <t>F-20037/13</t>
  </si>
  <si>
    <t>LEVOFLOXACINO SOLUCIÓN INYECTABLE 500 mg/100 mL</t>
  </si>
  <si>
    <t>F-19950/13</t>
  </si>
  <si>
    <t>BROMURO DE ROCURONIO SOLUCIÓN INYECTABLE 50 mg/ 5 mL</t>
  </si>
  <si>
    <t>F-20414/13</t>
  </si>
  <si>
    <t>ACIDO ZOLEDRÓNICO SOLUCIÓN CONCENTRADA PARA PERFUSIÓN 4mg/5mL</t>
  </si>
  <si>
    <t>F-14381/14</t>
  </si>
  <si>
    <t>DIPEPTIVEN SOLUCIÓN INYECTABLE 20%</t>
  </si>
  <si>
    <t>L-ALANINA/L-GLUTAMINA</t>
  </si>
  <si>
    <t>B-2432/14</t>
  </si>
  <si>
    <t>VANCOMICINA LIOFILIZADO PARA SOLUCIÓN INYECTABLE 500 mg</t>
  </si>
  <si>
    <t>VANCOMICINA</t>
  </si>
  <si>
    <t>B-2433/14</t>
  </si>
  <si>
    <t>VANCOMICINA LIOFILIZADO PARA SOLUCIÓN INYECTABLE 1 g</t>
  </si>
  <si>
    <t>F-12112/13</t>
  </si>
  <si>
    <t>AMINOVEN SOLUCIÓN INYECTABLE 10%</t>
  </si>
  <si>
    <t>F-12113/13</t>
  </si>
  <si>
    <t>AMINOVEN SOLUCIÓN INYECTABLE 15%</t>
  </si>
  <si>
    <t>F-20121/13</t>
  </si>
  <si>
    <t>SOLUVIT N LIOFILIZADO PARA SOLUCIÓN INYECTABLE</t>
  </si>
  <si>
    <t>ÁCIDO FÓLICO/ÁCIDO ASCORBICO/BIOTINA/CIANOCOBALAMINA/NICOTINAMIDA/PIRIDOXINA/RIBOFLAVINA/ÁCIDO PANTOTÓNICO/TIAMINA</t>
  </si>
  <si>
    <t>Multivitaminico</t>
  </si>
  <si>
    <t>F-18439/15</t>
  </si>
  <si>
    <t>FENOBARBITAL  SÓDICO SOLUCIÓN INYECTABLE 200 mg/2mL</t>
  </si>
  <si>
    <t>FENOBARBITAL</t>
  </si>
  <si>
    <t>F-16040/17</t>
  </si>
  <si>
    <t>CIPROFLOXACINO SOLUCIÓN INYECTABLE 200 mg/100 mL</t>
  </si>
  <si>
    <t>F-19341/17</t>
  </si>
  <si>
    <t>MEROPENEM POLVO PARA SOLUCIÓN INYECTABLE 1 g</t>
  </si>
  <si>
    <t>MEROPENEM</t>
  </si>
  <si>
    <t>F-19342/17</t>
  </si>
  <si>
    <t>MEROPENEM POLVO PARA SOLUCIÓN INYECTABLE 500 mg</t>
  </si>
  <si>
    <t>F-19786/13</t>
  </si>
  <si>
    <t>PACLITAXEL SOLUCIÓN INYECTABLE 100 mg/16,7 mL</t>
  </si>
  <si>
    <t>PACLITAXEL</t>
  </si>
  <si>
    <t>F-19787/13</t>
  </si>
  <si>
    <t xml:space="preserve">PACLITAXEL SOLUCIÓN INYECTABLE 30 mg/5 mL </t>
  </si>
  <si>
    <t>F-19788/13</t>
  </si>
  <si>
    <t xml:space="preserve">PACLITAXEL SOLUCIÓN INYECTABLE 300 mg/50 mL </t>
  </si>
  <si>
    <t>F-18561/16</t>
  </si>
  <si>
    <t>BICALUTAMIDA COMPRIMIDOS RECUBIERTOS 50 mg</t>
  </si>
  <si>
    <t>F-18545/16</t>
  </si>
  <si>
    <t>CEFTRIAXONA POLVO PARA SOLUCIÓN INYECTABLE 1 g</t>
  </si>
  <si>
    <t>CEFTRIAXONA</t>
  </si>
  <si>
    <t>F-18503/16</t>
  </si>
  <si>
    <t>IMIPENEM  + CILASTATINA POLVO PARA SOLUCIÓN PARA PERFUSIÓN</t>
  </si>
  <si>
    <t>IMIPENEM/CILASTATINA</t>
  </si>
  <si>
    <t>F-18699/16</t>
  </si>
  <si>
    <t>F-19185/16</t>
  </si>
  <si>
    <t>PARACETAMOL SOLUCIÓN PARA INFUSIÓN 10 mg/mL</t>
  </si>
  <si>
    <t>F-19105/16</t>
  </si>
  <si>
    <t>F-19019/16</t>
  </si>
  <si>
    <t>PIPERACILINA + TAZOBACTAM LIOFILIZADO PARA SOLUCIÓN INYECTABLE 4,5 g</t>
  </si>
  <si>
    <t>PIPERACILINA/TAZOBACTAM</t>
  </si>
  <si>
    <t>F-19030/16</t>
  </si>
  <si>
    <t>EXEMESTANO COMPRIMIDOS RECUBIERTOS 25 mg</t>
  </si>
  <si>
    <t>LABORATORIO CHILE S.A.</t>
  </si>
  <si>
    <t>F-18595/16</t>
  </si>
  <si>
    <t>F-18651/16</t>
  </si>
  <si>
    <t>NARTAN COMPRIMIDOS RECUBIERTOS 2,5 mg</t>
  </si>
  <si>
    <t>NARATRIPTÁN</t>
  </si>
  <si>
    <t>Antijaquecoso</t>
  </si>
  <si>
    <t>F-18767/16</t>
  </si>
  <si>
    <t>SERTRALINA COMPRIMIDOS 100 mg</t>
  </si>
  <si>
    <t>F-18851/16</t>
  </si>
  <si>
    <t>HIPOGLUCIN 500 LP COMPRIMIDOS DE LIBERACIÓN PROLONGADA 500 mg</t>
  </si>
  <si>
    <t>F-19639/12</t>
  </si>
  <si>
    <t>LIPOX COMPRIMIDOS RECUBIERTOS 10 mg</t>
  </si>
  <si>
    <t>F-19640/12</t>
  </si>
  <si>
    <t>LIPOX COMPRIMIDOS RECUBIERTOS 20 mg</t>
  </si>
  <si>
    <t>F-19641/12</t>
  </si>
  <si>
    <t>LIPOX COMPRIMIDOS RECUBIERTOS 40 mg</t>
  </si>
  <si>
    <t>F-19642/12</t>
  </si>
  <si>
    <t>LIPOX COMPRIMIDOS RECUBIERTOS 80 mg</t>
  </si>
  <si>
    <t>F-19643/12</t>
  </si>
  <si>
    <t>F-19644/12</t>
  </si>
  <si>
    <t>F-19645/12</t>
  </si>
  <si>
    <t>F-19646/12</t>
  </si>
  <si>
    <t>F-16049/17</t>
  </si>
  <si>
    <t>F-16092/17</t>
  </si>
  <si>
    <t>SIMPERTEN COMPRIMIDOS RECUBIERTOS 100 mg</t>
  </si>
  <si>
    <t>F-16543/12</t>
  </si>
  <si>
    <t>VALAPLEX COMPRIMIDOS RECUBIERTOS 320 mg</t>
  </si>
  <si>
    <t>F-17498/14</t>
  </si>
  <si>
    <t>F-17536/14</t>
  </si>
  <si>
    <t>KITADOL 1000 COMPRIMIDOS 1 g</t>
  </si>
  <si>
    <t>F-18406/15</t>
  </si>
  <si>
    <t>HIPOGLUCIN 1000 LP COMPRIMIDOS DE LIBERACIÓN PROLONGADA 1000 mg</t>
  </si>
  <si>
    <t>F-18226/15</t>
  </si>
  <si>
    <t>HIPOGLUCIN 750 LP COMPRIMIDOS DE LIBERACIÓN PROLONGADA 750 mg</t>
  </si>
  <si>
    <t>F-18229/15</t>
  </si>
  <si>
    <t>F-18230/15</t>
  </si>
  <si>
    <t>F-18139/15</t>
  </si>
  <si>
    <t>F-18140/15</t>
  </si>
  <si>
    <t>F-18037/15</t>
  </si>
  <si>
    <t>VINBLASTINA SULFATO SOLUCIÓN INYECTABLE 10 mg/10 mL</t>
  </si>
  <si>
    <t>VINBLASTINA</t>
  </si>
  <si>
    <t>F-17971/15</t>
  </si>
  <si>
    <t>ALIVAX CÁPSULAS 75 mg</t>
  </si>
  <si>
    <t>F-17855/14</t>
  </si>
  <si>
    <t>F-17858/14</t>
  </si>
  <si>
    <t>METOTREXATO SOLUCIÓN INYECTABLE 25 mg/mL</t>
  </si>
  <si>
    <t>METOTREXATO</t>
  </si>
  <si>
    <t>F-17787/14</t>
  </si>
  <si>
    <t>CARVEDILOL COMPRIMIDOS 6,25 mg</t>
  </si>
  <si>
    <t>F-17709/14</t>
  </si>
  <si>
    <t>DOXORRUBICINA CLORHIDRATO SOLUCIÓN INYECTABLE 2 mg/mL</t>
  </si>
  <si>
    <t>DOXORRUBICINA</t>
  </si>
  <si>
    <t>F-17563/14</t>
  </si>
  <si>
    <t>LODIPRES COMPRIMIDOS 6,25 mg</t>
  </si>
  <si>
    <t>F-17582/14</t>
  </si>
  <si>
    <t>ALIVAX CÁPSULAS 150 mg</t>
  </si>
  <si>
    <t>F-17588/14</t>
  </si>
  <si>
    <t>OXALIPLATINO SOLUCIÓN CONCENTRADA PARA PERFUSIÓN 5 mg/nL</t>
  </si>
  <si>
    <t>OXALIPLATINO</t>
  </si>
  <si>
    <t>F-13663/14</t>
  </si>
  <si>
    <t>F-13246/13</t>
  </si>
  <si>
    <t>CLONAZEPAM COMPRIMIDOS 0,5 mg</t>
  </si>
  <si>
    <t>CLONAZEPAM</t>
  </si>
  <si>
    <t>F-13247/13</t>
  </si>
  <si>
    <t>CLONAZEPAM COMPRIMIDOS 2 mg</t>
  </si>
  <si>
    <t>F-13297/13</t>
  </si>
  <si>
    <t>EMERGEN COMPRIMIDOS 100 mg</t>
  </si>
  <si>
    <t>F-13072/13</t>
  </si>
  <si>
    <t>CLORANFENICOL SOLUCIÓN OFTÁLMICA 0,5%</t>
  </si>
  <si>
    <t>CLORANFENICOL</t>
  </si>
  <si>
    <t>F-10111/16</t>
  </si>
  <si>
    <t>LODIPRES COMPRIMIDOS 12,5 mg</t>
  </si>
  <si>
    <t>B-873/15</t>
  </si>
  <si>
    <t>GENTAMICINA SOLUCIÓN OFTÁLMICA 0,3%</t>
  </si>
  <si>
    <t>GENTAMICINA</t>
  </si>
  <si>
    <t>F-11957/17</t>
  </si>
  <si>
    <t>RIPOL COMPRIMIDOS RECUBIERTOS 50 mg</t>
  </si>
  <si>
    <t>F-11958/17</t>
  </si>
  <si>
    <t>RIPOL COMPRIMIDOS RECUBIERTOS 100 mg</t>
  </si>
  <si>
    <t>F-11960/17</t>
  </si>
  <si>
    <t>F-14404/14</t>
  </si>
  <si>
    <t>F-14411/14</t>
  </si>
  <si>
    <t>PREDNISONA COMPRIMIDOS RECUBIERTOS 20 mg</t>
  </si>
  <si>
    <t>F-14803/15</t>
  </si>
  <si>
    <t>VALAPLEX COMPRIMIDOS RECUBIERTOS 80 mg</t>
  </si>
  <si>
    <t>F-14804/15</t>
  </si>
  <si>
    <t>VALAPLEX COMPRIMIDOS RECUBIERTOS 160 mg</t>
  </si>
  <si>
    <t>F-14875/15</t>
  </si>
  <si>
    <t>EQUORAL SOLUCIÓN ORAL 100 mg/mL</t>
  </si>
  <si>
    <t>CICLOSPORINA</t>
  </si>
  <si>
    <t>F-14876/15</t>
  </si>
  <si>
    <t>EQUORAL CÁPSULAS BLANDAS 25 mg (CICLOSPORINA-A)</t>
  </si>
  <si>
    <t>F-14877/15</t>
  </si>
  <si>
    <t>EQUORAL CÁPSULAS BLANDAS 50 mg</t>
  </si>
  <si>
    <t>F-14878/15</t>
  </si>
  <si>
    <t>EQUORAL CÁPSULAS BLANDAS 100 mg</t>
  </si>
  <si>
    <t>F-14634/15</t>
  </si>
  <si>
    <t>METFORMINA CLORHIDRATO COMPRIMIDOS 850 mg</t>
  </si>
  <si>
    <t>F-14077/14</t>
  </si>
  <si>
    <t>NEO-ALERTOP COMPRIMIDOS RECUBIERTOS 5 mg</t>
  </si>
  <si>
    <t>Antihistaminicos</t>
  </si>
  <si>
    <t>F-1400/13</t>
  </si>
  <si>
    <t>PREDNISONA COMPRIMIDOS 5 mg</t>
  </si>
  <si>
    <t>F-1379/13</t>
  </si>
  <si>
    <t>HIDROCLOROTIAZIDA COMPRIMIDOS 50 mg</t>
  </si>
  <si>
    <t>HIDROCLOROTIAZIDA</t>
  </si>
  <si>
    <t>F-13726/14</t>
  </si>
  <si>
    <t>F-13738/14</t>
  </si>
  <si>
    <t>F-13747/14</t>
  </si>
  <si>
    <t>MELOXICAM COMPRIMIDOS 15 mg</t>
  </si>
  <si>
    <t>MELOXICAM</t>
  </si>
  <si>
    <t>F-13749/14</t>
  </si>
  <si>
    <t>F-15112/15</t>
  </si>
  <si>
    <t>DESLORATADINA COMPRIMIDOS RECUBIERTOS 5 mg</t>
  </si>
  <si>
    <t>F-15113/15</t>
  </si>
  <si>
    <t>DESPEX COMPRIMIDOS RECUBIERTOS 5 mg</t>
  </si>
  <si>
    <t>F-14687/15</t>
  </si>
  <si>
    <t>CICLOBENZAPRINA CLORHIDRATO COMPRIMIDOS RECUBIERTOS 10 mg</t>
  </si>
  <si>
    <t>CICLOBENZAPRINA</t>
  </si>
  <si>
    <t>Relajante muscular</t>
  </si>
  <si>
    <t>F-14915/15</t>
  </si>
  <si>
    <t>AUXXIL COMPRIMIDOS RECUBIERTOS 750 mg</t>
  </si>
  <si>
    <t>F-15039/15</t>
  </si>
  <si>
    <t>ECTIBAN COMPRIMIDOS RECUBIERTOS 20 mg</t>
  </si>
  <si>
    <t>F-15040/15</t>
  </si>
  <si>
    <t>ECTIBAN COMPRIMIDOS RECUBIERTOS 10 mg</t>
  </si>
  <si>
    <t>F-15330/15</t>
  </si>
  <si>
    <t>TERBINAFINA COMPRIMIDOS 250 mg</t>
  </si>
  <si>
    <t>TERBINAFINA</t>
  </si>
  <si>
    <t>Antimicotico</t>
  </si>
  <si>
    <t>F-15283/15</t>
  </si>
  <si>
    <t>F-15607/16</t>
  </si>
  <si>
    <t>DOPABEN COMPRIMIDOS RECUBIERTOS 10 mg</t>
  </si>
  <si>
    <t>F-20560/13</t>
  </si>
  <si>
    <t>MADOZIDE 200/50 COMPRIMIDOS</t>
  </si>
  <si>
    <t>LEVODOPA/BENSERAZIDA</t>
  </si>
  <si>
    <t>F-19956/13</t>
  </si>
  <si>
    <t>F-20009/13</t>
  </si>
  <si>
    <t>DOOX COMPRIMIDOS 5 mg</t>
  </si>
  <si>
    <t>NEBIVOLOL</t>
  </si>
  <si>
    <t>F-20042/13</t>
  </si>
  <si>
    <t>ECTIEN XR CÁPSULAS CON MICROGRÁNULOS RECUBIERTOS DE LIBERACIÓN PROLONGADA 37,5 mg</t>
  </si>
  <si>
    <t>F-20043/13</t>
  </si>
  <si>
    <t>ECTIEN XR CÁPSULAS CON MICROGRÁNULOS RECUBIERTOS DE LIBERACIÓN PROLONGADA 75 mg</t>
  </si>
  <si>
    <t>F-20044/13</t>
  </si>
  <si>
    <t>ECTIEN XR CÁPSULAS CON MICROGRÁNULOS RECUBIERTOS DE LIBERACIÓN PROLONGADA 150 mg</t>
  </si>
  <si>
    <t>F-20137/13</t>
  </si>
  <si>
    <t>F-21447/14</t>
  </si>
  <si>
    <t>ZOMEPRAL CÁPSULAS CON GRÁNULOS CON RECUBRIMIENTO ENTÉRICO 20 mg (OMEPRAZOL)</t>
  </si>
  <si>
    <t>F-21448/14</t>
  </si>
  <si>
    <t>F-21104/14</t>
  </si>
  <si>
    <t>ADROXEF CÁPSULAS 500 mg</t>
  </si>
  <si>
    <t>F-20984/14</t>
  </si>
  <si>
    <t>EFAVIRENZ  COMPRIMIDOS RECUBIERTOS 600 mg</t>
  </si>
  <si>
    <t>F-22145/15</t>
  </si>
  <si>
    <t>ARGIUM CÁPSULAS 200 mg (CELECOXIB)</t>
  </si>
  <si>
    <t>F-22343/15</t>
  </si>
  <si>
    <t>SINCRIS COMPRIMIDOS RECUBIERTOS 5 mg ( Olanzapina )</t>
  </si>
  <si>
    <t>F-22344/15</t>
  </si>
  <si>
    <t>SINCRIS COMPRIMIDOS RECUBIERTOS 10 mg (OLANZAPINA)</t>
  </si>
  <si>
    <t>F-22346/15</t>
  </si>
  <si>
    <t>ALIVAX COMPRIMIDOS 75 mg (PREGABALINA)</t>
  </si>
  <si>
    <t>F-22311/15</t>
  </si>
  <si>
    <t>LINEZOLID  SOLUCIÓN INYECTABLE 2 mg/mL</t>
  </si>
  <si>
    <t>F-21736/15</t>
  </si>
  <si>
    <t>TACNI CÁPSULAS 5 mg (TACROLIMUS)</t>
  </si>
  <si>
    <t>F-21738/15</t>
  </si>
  <si>
    <t>TACNI CÁPSULAS 0,5 mg (TACROLIMUS)</t>
  </si>
  <si>
    <t>F-21953/15</t>
  </si>
  <si>
    <t>CAPECITABINA COMPRIMIDOS RECUBIERTOS 150 mg</t>
  </si>
  <si>
    <t>F-21961/15</t>
  </si>
  <si>
    <t>CAPECITABINA COMPRIMIDOS RECUBIERTOS 500 mg</t>
  </si>
  <si>
    <t>F-21737/15</t>
  </si>
  <si>
    <t>TACNI CÁPSULAS 1 mg (TACROLIMUS)</t>
  </si>
  <si>
    <t>F-22424/16</t>
  </si>
  <si>
    <t>ACNERAL CÁPSULAS BLANDAS 10 mg (ISOTRETINOÍNA)</t>
  </si>
  <si>
    <t>F-22483/16</t>
  </si>
  <si>
    <t>F-22484/16</t>
  </si>
  <si>
    <t>F-22419/16</t>
  </si>
  <si>
    <t>ACNERAL CÁPSULAS BLANDAS 20 mg (ISOTRETINOINA)</t>
  </si>
  <si>
    <t>F-22836/16</t>
  </si>
  <si>
    <t>GASTRIDE CÁPSULAS CON MICROGRANULOS CON RECUBRIMIENTO ENTÉRICO 30 mg (LANSOPRAZOL)</t>
  </si>
  <si>
    <t>F-2279/14</t>
  </si>
  <si>
    <t>PROPRANOLOL CLORHIDRATO COMPRIMIDOS 40 mg</t>
  </si>
  <si>
    <t>PROPRANOLOL</t>
  </si>
  <si>
    <t>F-2275/14</t>
  </si>
  <si>
    <t>METILDOPA COMPRIMIDOS 250 mg</t>
  </si>
  <si>
    <t>METILDOPA</t>
  </si>
  <si>
    <t>F-22767/16</t>
  </si>
  <si>
    <t>LANSOPRAZOL CÁPSULAS CON MICROGRANULOS CON RECUBRIMIENTO ENTÉRICO 30 mg</t>
  </si>
  <si>
    <t>F-2274/14</t>
  </si>
  <si>
    <t>F-23013/16</t>
  </si>
  <si>
    <t>F-22974/16</t>
  </si>
  <si>
    <t>TIMAROL PAR COMPRIMIDOS RECUBIERTOS</t>
  </si>
  <si>
    <t>PARACETAMOL/TRAMADOL</t>
  </si>
  <si>
    <t>Analgésico Narcótico</t>
  </si>
  <si>
    <t>F-22949/16</t>
  </si>
  <si>
    <t>BINAX CÁPSULAS CON GRÁNULOS CON RECUBRIMIENTO ENTÉRICO 30 mg</t>
  </si>
  <si>
    <t>F-22950/16</t>
  </si>
  <si>
    <t>BINAX CÁPSULAS CON GRÁNULOS CON RECUBRIMIENTO ENTÉRICO 60 mg</t>
  </si>
  <si>
    <t>F-23012/16</t>
  </si>
  <si>
    <t>F-23390/17</t>
  </si>
  <si>
    <t>LEPSIS XR COMPRIMIDOS RECUBIERTOS DE LIBERACIÓN PROLONGADA 500 mg (  LEVETIRACETAM)</t>
  </si>
  <si>
    <t>F-23142/16</t>
  </si>
  <si>
    <t>DOPABEN COMPRIMIDOS RECUBIERTOS 10 mg ( DONEPEZILO CLORHIDRATO)</t>
  </si>
  <si>
    <t>F-23121/16</t>
  </si>
  <si>
    <t>RIMOX COMPRIMIDOS RECUBIERTOS 1 mg (RISPERIDONA)</t>
  </si>
  <si>
    <t>F-23122/16</t>
  </si>
  <si>
    <t>RIMOX COMPRIMIDOS RECUBIERTOS 3 mg (RISPERIDONA)</t>
  </si>
  <si>
    <t>F-23123/16</t>
  </si>
  <si>
    <t>F-23124/16</t>
  </si>
  <si>
    <t>F-7193/15</t>
  </si>
  <si>
    <t>ALERTOP COMPRIMIDOS RECUBIERTOS 10 mg</t>
  </si>
  <si>
    <t>F-7582/16</t>
  </si>
  <si>
    <t>F-7450/16</t>
  </si>
  <si>
    <t>ASVENTOL COMPRIMIDOS 10 mg</t>
  </si>
  <si>
    <t>F-5958/15</t>
  </si>
  <si>
    <t>BETAXOLOL SOLUCIÓN OFTÁLMICA AL 0,5%</t>
  </si>
  <si>
    <t>BETAXOLOL</t>
  </si>
  <si>
    <t>Glaucoma</t>
  </si>
  <si>
    <t>F-6249/15</t>
  </si>
  <si>
    <t>AUXXIL COMPRIMIDOS RECUBIERTOS 500 mg</t>
  </si>
  <si>
    <t>F-6270/15</t>
  </si>
  <si>
    <t>DOMPERIDONA CÁPSULAS 10 mg</t>
  </si>
  <si>
    <t>F-494/13</t>
  </si>
  <si>
    <t>KITADOL COMPRIMIDOS 500 mg</t>
  </si>
  <si>
    <t>F-2623/14</t>
  </si>
  <si>
    <t>ALFADOXIN COMPRIMIDOS RECUBIERTOS 4 mg</t>
  </si>
  <si>
    <t>DOXAZOSINA</t>
  </si>
  <si>
    <t>Hiperplasia Prostática Benigna (HPB) - Hipertensión arterial</t>
  </si>
  <si>
    <t>F-23430/17</t>
  </si>
  <si>
    <t>OLANZAPINA COMPRIMIDOS RECUBIERTOS 10  mg</t>
  </si>
  <si>
    <t>F-23431/17</t>
  </si>
  <si>
    <t>F-2434/14</t>
  </si>
  <si>
    <t>DERMOXYL COMPRIMIDOS 250 mg (TERBINAFINA)</t>
  </si>
  <si>
    <t>F-3893/15</t>
  </si>
  <si>
    <t>F-3901/15</t>
  </si>
  <si>
    <t>F-3920/15</t>
  </si>
  <si>
    <t>DIAZEPAM COMPRIMIDOS 10 mg</t>
  </si>
  <si>
    <t>DIAZEPAM</t>
  </si>
  <si>
    <t>F-3931/15</t>
  </si>
  <si>
    <t>FAMOTIDINA COMPRIMIDOS RECUBIERTOS 20 mg</t>
  </si>
  <si>
    <t>F-3932/15</t>
  </si>
  <si>
    <t>F-3940/15</t>
  </si>
  <si>
    <t>FRENALER COMPRIMIDOS 10 mg</t>
  </si>
  <si>
    <t>F-3947/15</t>
  </si>
  <si>
    <t>F-3975/15</t>
  </si>
  <si>
    <t>LÁGRIMAS ARTIFICIALES SOLUCIÓN OFTÁLMICA 1,4%</t>
  </si>
  <si>
    <t>CLOROBUTANOL ALCOHOL POLIVINÍLICO</t>
  </si>
  <si>
    <t>Lubricante ocular</t>
  </si>
  <si>
    <t>F-3979/10</t>
  </si>
  <si>
    <t>LEVOTIROXINA SÓDICA COMPRIMIDOS 100 mcg</t>
  </si>
  <si>
    <t>LEVOTIROXINA</t>
  </si>
  <si>
    <t>Hipotiroidismo</t>
  </si>
  <si>
    <t>F-3983/15</t>
  </si>
  <si>
    <t>LORAZEPAM COMPRIMIDOS 2 mg</t>
  </si>
  <si>
    <t>LORAZEPAM</t>
  </si>
  <si>
    <t>F-3988/15</t>
  </si>
  <si>
    <t>F-4001/15</t>
  </si>
  <si>
    <t>F-4015/15</t>
  </si>
  <si>
    <t>RED-OFF SOLUCIÓN OFTÁLMICA 0,0125%</t>
  </si>
  <si>
    <t>NAFAZOLINA</t>
  </si>
  <si>
    <t>Antiinflamatorio ocular</t>
  </si>
  <si>
    <t>F-4020/15</t>
  </si>
  <si>
    <t>RESTOL CÁPSULAS 10 mg</t>
  </si>
  <si>
    <t>F-4027/15</t>
  </si>
  <si>
    <t>TIMOLOL SOLUCIÓN OFTÁLMICA 0,5%</t>
  </si>
  <si>
    <t>TIMOLOL</t>
  </si>
  <si>
    <t>F-4270/15</t>
  </si>
  <si>
    <t>F-4438/15</t>
  </si>
  <si>
    <t>LODIPRES COMPRIMIDOS 25 mg</t>
  </si>
  <si>
    <t>F-7869/16</t>
  </si>
  <si>
    <t>F-7937/16</t>
  </si>
  <si>
    <t>INTAXEL COMPRIMIDOS 1 mg</t>
  </si>
  <si>
    <t>F-8314/16</t>
  </si>
  <si>
    <t>F-8329/16</t>
  </si>
  <si>
    <t>F-8331/16</t>
  </si>
  <si>
    <t>AUSENTRON COMPRIMIDOS RECUBIERTOS 25 mg</t>
  </si>
  <si>
    <t>CLOMIPRAMINA</t>
  </si>
  <si>
    <t>F-8337/16</t>
  </si>
  <si>
    <t>AZITROM COMPRIMIDOS RECUBIERTOS 500 mg</t>
  </si>
  <si>
    <t>F-8360/16</t>
  </si>
  <si>
    <t>F-8373/16</t>
  </si>
  <si>
    <t>CLONAPAM COMPRIMIDOS 0,5 mg</t>
  </si>
  <si>
    <t>F-8374/16</t>
  </si>
  <si>
    <t xml:space="preserve">CLONAPAM COMPRIMIDOS 2 mg </t>
  </si>
  <si>
    <t>F-8381/16</t>
  </si>
  <si>
    <t>CORTIPREX COMPRIMIDOS RECUBIERTOS 20 mg</t>
  </si>
  <si>
    <t>F-8382/16</t>
  </si>
  <si>
    <t>CORTIPREX COMPRIMIDOS 5 mg</t>
  </si>
  <si>
    <t>F-8392/16</t>
  </si>
  <si>
    <t>DOXICICLINA COMPRIMIDOS 100 mg</t>
  </si>
  <si>
    <t>DOXICICLINA</t>
  </si>
  <si>
    <t>F-8406/16</t>
  </si>
  <si>
    <t>FLOGOFIN CÁPSULAS 50 mg</t>
  </si>
  <si>
    <t>F-8411/16</t>
  </si>
  <si>
    <t>F-8422/16</t>
  </si>
  <si>
    <t>GEMFIBROZILO COMPRIMIDOS RECUBIERTOS 600 mg</t>
  </si>
  <si>
    <t>GEMFIBROZILO</t>
  </si>
  <si>
    <t>Disminución del lípidos</t>
  </si>
  <si>
    <t>F-8425/16</t>
  </si>
  <si>
    <t>GRIFOCIPROX COMPRIMIDOS RECUBIERTOS 500 mg</t>
  </si>
  <si>
    <t>F-8438/16</t>
  </si>
  <si>
    <t>HIPOGLUCIN COMPRIMIDOS RECUBIERTOS 850 mg</t>
  </si>
  <si>
    <t>F-8455/16</t>
  </si>
  <si>
    <t>F-8481/16</t>
  </si>
  <si>
    <t>POSIVYL COMPRIMIDOS RECUBIERTOS 20 mg</t>
  </si>
  <si>
    <t>F-8483/16</t>
  </si>
  <si>
    <t>PRECLAR COMPRIMIDOS RECUBIERTOS 500 mg</t>
  </si>
  <si>
    <t>F-8493/16</t>
  </si>
  <si>
    <t>SIMPERTEN COMPRIMIDOS RECUBIERTOS 50 mg</t>
  </si>
  <si>
    <t>F-8497/16</t>
  </si>
  <si>
    <t>SOSTAC COMPRIMIDOS 20 mg</t>
  </si>
  <si>
    <t>F-8516/16</t>
  </si>
  <si>
    <t>ACICLOVIR COMPRIMIDOS 200 mg</t>
  </si>
  <si>
    <t>F-8518/16</t>
  </si>
  <si>
    <t>F-8290/16</t>
  </si>
  <si>
    <t>RUBIFEN COMPRIMIDOS 10 mg</t>
  </si>
  <si>
    <t>PHARMAVITA S.A.</t>
  </si>
  <si>
    <t>F-22787/16</t>
  </si>
  <si>
    <t>CITABAX COMPRIMIDOS  RECUBIERTOS 500 mg</t>
  </si>
  <si>
    <t>F-22788/16</t>
  </si>
  <si>
    <t>CITABAX COMPRIMIDOS RECUBIERTOS 150 mg (CAPECITABINA)</t>
  </si>
  <si>
    <t>F-22819/16</t>
  </si>
  <si>
    <t>PAXETIN COMPRIMIDOS RECUBIERTOS 25 mg (EXEMESTANO)</t>
  </si>
  <si>
    <t>F-22406/16</t>
  </si>
  <si>
    <t>TESSAX COMPRIMIDOS RECUBIERTOS 200 mg (HIDROXICLOROQUINA SULFATO)</t>
  </si>
  <si>
    <t>HIDROXICLOROQUINA</t>
  </si>
  <si>
    <t>Artritis y Lupus</t>
  </si>
  <si>
    <t>F-22218/15</t>
  </si>
  <si>
    <t xml:space="preserve"> UPTOYOU COMPRIMIDOS RECUBIERTOS 10 mg</t>
  </si>
  <si>
    <t>ZOLPIDEM</t>
  </si>
  <si>
    <t>Inductor del sueño / Sedante</t>
  </si>
  <si>
    <t>F-20877/14</t>
  </si>
  <si>
    <t>NOVALIF COMPRIMIDOS RECUBIERTOS 50 mg</t>
  </si>
  <si>
    <t>F-20878/14</t>
  </si>
  <si>
    <t>NOVALIF COMPRIMIDOS RECUBIERTOS 100 mg</t>
  </si>
  <si>
    <t>F-20812/14</t>
  </si>
  <si>
    <t>FLUYET COMPRIMIDOS RECUBIERTOS 75 mg</t>
  </si>
  <si>
    <t>F-20544/13</t>
  </si>
  <si>
    <t>DAKSOL COMPRIMIDOS 25 mg</t>
  </si>
  <si>
    <t>F-20545/13</t>
  </si>
  <si>
    <t>DAKSOL COMPRIMIDOS 50 mg</t>
  </si>
  <si>
    <t>F-20546/13</t>
  </si>
  <si>
    <t>DAKSOL COMPRIMIDOS 100 mg</t>
  </si>
  <si>
    <t>F-20626/13</t>
  </si>
  <si>
    <t>RESTAURAL COMPRIMIDOS RECUBIERTOS 10 mg</t>
  </si>
  <si>
    <t>F-20627/13</t>
  </si>
  <si>
    <t>RESTAURAL COMPRIMIDOS RECUBIERTOS 20 mg</t>
  </si>
  <si>
    <t>F-20675/13</t>
  </si>
  <si>
    <t>SUBELAN XR CÁPSULAS CON COMPRIMIDOS DE LIBERACIÓN PROLONGADA 37,5 mg</t>
  </si>
  <si>
    <t>F-20723/13</t>
  </si>
  <si>
    <t>SERONEX COMPRIMIDOS RECUBIERTOS 100 mg</t>
  </si>
  <si>
    <t>F-20724/13</t>
  </si>
  <si>
    <t>SERONEX COMPRIMIDOS RECUBIERTOS 50 mg</t>
  </si>
  <si>
    <t>F-20489/13</t>
  </si>
  <si>
    <t>LIPOTEN COMPRIMIDOS RECUBIERTOS 80 mg</t>
  </si>
  <si>
    <t>F-20490/13</t>
  </si>
  <si>
    <t>LIPOTEN COMPRIMIDOS RECUBIERTOS 40 mg</t>
  </si>
  <si>
    <t>F-20491/13</t>
  </si>
  <si>
    <t>LIPOTEN COMPRIMIDOS RECUBIERTOS 20 mg</t>
  </si>
  <si>
    <t>F-20492/13</t>
  </si>
  <si>
    <t>LIPOTEN COMPRIMIDOS RECUBIERTOS 10 mg</t>
  </si>
  <si>
    <t>F-20531/13</t>
  </si>
  <si>
    <t>VENLAFAXINA  IR COMPRIMIDOS 75 mg</t>
  </si>
  <si>
    <t>F-20484/13</t>
  </si>
  <si>
    <t>SUBELAN XR CÁPSULAS CON COMPRIMIDOS DE LIBERACIÓN PROLONGADA 150 mg</t>
  </si>
  <si>
    <t>F-20485/13</t>
  </si>
  <si>
    <t>SUBELAN XR CÁPSULAS CON COMPRIMIDOS DE LIBERACIÓN PROLONGADA 75 mg</t>
  </si>
  <si>
    <t>F-14593/15</t>
  </si>
  <si>
    <t>RUBIFEN SR COMPRIMIDOS RECUBIERTOS DE LIBERACIÓN PROLONGADA 20 mg</t>
  </si>
  <si>
    <t>F-23449/17</t>
  </si>
  <si>
    <t>NERVOSAN  CÁPSULAS 75 mg (PREGABALINA)</t>
  </si>
  <si>
    <t>DROGUERÍA FARMOQUÍMICA DEL PACÍFICO  LTDA.</t>
  </si>
  <si>
    <t>F-17335/14</t>
  </si>
  <si>
    <t>HIDROXICLOROQUINA SULFATO COMPRIMIDOS RECUBIERTOS 200 mg</t>
  </si>
  <si>
    <t>PHARMAMERICA LTDA.</t>
  </si>
  <si>
    <t>F-19664/12</t>
  </si>
  <si>
    <t>LABORATORIOS MDK S.A.</t>
  </si>
  <si>
    <t>F-15502/16</t>
  </si>
  <si>
    <t>HISTAFED COMPRIMIDOS 4 mg</t>
  </si>
  <si>
    <t>F-15246/15</t>
  </si>
  <si>
    <t>HEADOL COMPRIMIDOS 500 mg</t>
  </si>
  <si>
    <t>F-20229/13</t>
  </si>
  <si>
    <t>CEFALEXINA CÁPSULAS 500 mg</t>
  </si>
  <si>
    <t>F-21230/14</t>
  </si>
  <si>
    <t>AMOXICILINA/ACIDO CLAVULANICO 875/125 COMPRIMIDOS RECUBIERTOS</t>
  </si>
  <si>
    <t>F-21552/14</t>
  </si>
  <si>
    <t>F-21593/14</t>
  </si>
  <si>
    <t>F-21594/14</t>
  </si>
  <si>
    <t>IBUFAS-T COMPRIMIDOS RECUBIERTOS 400 mg</t>
  </si>
  <si>
    <t>F-21614/14</t>
  </si>
  <si>
    <t>F-21632/15</t>
  </si>
  <si>
    <t>F-21633/15</t>
  </si>
  <si>
    <t>IBUFAS-T COMPRIMIDOS RECUBIERTOS 600 mg</t>
  </si>
  <si>
    <t>F-21449/14</t>
  </si>
  <si>
    <t>BETINA COMPRIMIDOS  8 mg</t>
  </si>
  <si>
    <t>BETAHISTINA</t>
  </si>
  <si>
    <t>Vertigo</t>
  </si>
  <si>
    <t>EUROFARMA CHILE S.A.</t>
  </si>
  <si>
    <t>F-21302/14</t>
  </si>
  <si>
    <t>F-21233/14</t>
  </si>
  <si>
    <t>ESC  COMPRIMIDOS RECUBIERTOS 10 mg</t>
  </si>
  <si>
    <t>F-21442/14</t>
  </si>
  <si>
    <t>BETINA COMPRIMIDOS 24 mg</t>
  </si>
  <si>
    <t>F-21443/14</t>
  </si>
  <si>
    <t>BETINA COMPRIMIDOS 16 mg</t>
  </si>
  <si>
    <t>F-21226/14</t>
  </si>
  <si>
    <t>F-21227/14</t>
  </si>
  <si>
    <t>F-21137/14</t>
  </si>
  <si>
    <t>LETICO COMPRIMIDOS 50 mg</t>
  </si>
  <si>
    <t>F-21138/14</t>
  </si>
  <si>
    <t>AMOXICILINA COMPRIMIDOS RECUBIERTOS  875 mg</t>
  </si>
  <si>
    <t>AMOXICILINA</t>
  </si>
  <si>
    <t>F-21078/14</t>
  </si>
  <si>
    <t>DONEPEZILO CLORHIDRATO COMPRIMIDOS RECUBIERTOS  5 mg</t>
  </si>
  <si>
    <t>F-21116/14</t>
  </si>
  <si>
    <t>ESC COMPRIMIDOS RECUBIERTOS 20 mg</t>
  </si>
  <si>
    <t>F-20736/13</t>
  </si>
  <si>
    <t>VERALPRES COMPRIMIDOS RECUBIERTOS 80 mg</t>
  </si>
  <si>
    <t>F-20864/14</t>
  </si>
  <si>
    <t>ESOMEPRAZOL COMPRIMIDOS CON RECUBRIMIENTO ENTÉRICO 40 mg</t>
  </si>
  <si>
    <t>F-20779/14</t>
  </si>
  <si>
    <t>F-20905/14</t>
  </si>
  <si>
    <t>LEVETIRACETAM COMPRIMIDOS RECUBIERTOS  500 mg</t>
  </si>
  <si>
    <t>F-21001/14</t>
  </si>
  <si>
    <t>ATORVASTATINA  COMPRIMIDOS  RECUBIERTOS 10 mg</t>
  </si>
  <si>
    <t>F-21002/14</t>
  </si>
  <si>
    <t>ATORVASTATINA  COMPRIMIDOS RECUBIERTOS 80 mg</t>
  </si>
  <si>
    <t>F-21013/14</t>
  </si>
  <si>
    <t>LETICO COMPRIMIDOS 100 mg</t>
  </si>
  <si>
    <t>F-21014/14</t>
  </si>
  <si>
    <t>LETICO COMPRIMIDOS 25 mg</t>
  </si>
  <si>
    <t>F-20979/14</t>
  </si>
  <si>
    <t>BICALUTAMIDA  COMPRIMIDOS RECUBIERTOS 50 mg</t>
  </si>
  <si>
    <t>F-20961/14</t>
  </si>
  <si>
    <t>F-20147/13</t>
  </si>
  <si>
    <t>VERALPRES COMPRIMIDOS RECUBIERTOS 160 mg</t>
  </si>
  <si>
    <t>F-20177/13</t>
  </si>
  <si>
    <t>F-20071/13</t>
  </si>
  <si>
    <t>AXONE XR CÁPSULAS CON MICROGRÁNULOS RECUBIERTOS DE LIBERACIÓN PROLONGADA 150 mg</t>
  </si>
  <si>
    <t>F-20019/13</t>
  </si>
  <si>
    <t>MIO-RELAX COMPRIMIDOS RECUBIERTOS 5 mg</t>
  </si>
  <si>
    <t>F-19998/13</t>
  </si>
  <si>
    <t>LEVOXIN COMPRIMIDOS RECUBIERTOS 500 mg</t>
  </si>
  <si>
    <t>F-19963/13</t>
  </si>
  <si>
    <t>VIGOREX  COMPRIMIDOS RECUBIERTOS 100 mg</t>
  </si>
  <si>
    <t>F-19885/13</t>
  </si>
  <si>
    <t>F-20722/13</t>
  </si>
  <si>
    <t>LEVETIRACETAM  COMPRIMIDOS RECUBIERTOS 1.000 mg</t>
  </si>
  <si>
    <t>F-20679/13</t>
  </si>
  <si>
    <t>PANTOCAL COMPRIMIDOS CON RECUBRIMIENTO ENTÉRICO  40 mg</t>
  </si>
  <si>
    <t>PANTOPRAZOL</t>
  </si>
  <si>
    <t>F-20631/13</t>
  </si>
  <si>
    <t>IRTANA H 300/12,5 COMPRIMIDOS</t>
  </si>
  <si>
    <t>F-20632/13</t>
  </si>
  <si>
    <t>IRTANA H 150/12,5 COMPRIMIDOS</t>
  </si>
  <si>
    <t>F-20588/13</t>
  </si>
  <si>
    <t>LUCASTE COMPRIMIDOS MASTICABLES 4 mg</t>
  </si>
  <si>
    <t>F-20589/13</t>
  </si>
  <si>
    <t>LUCASTE COMPRIMIDOS MASTICABLES 5 mg</t>
  </si>
  <si>
    <t>F-20549/13</t>
  </si>
  <si>
    <t>ZAP COMPRIMIDOS 10 mg</t>
  </si>
  <si>
    <t>F-22350/15</t>
  </si>
  <si>
    <t>IRTANA COMPRIMIDOS 300 mg( IRBESARTAN)</t>
  </si>
  <si>
    <t>F-22389/16</t>
  </si>
  <si>
    <t>PITAVASTATINA COMPRIMIDOS RECUBIERTOS 2 mg</t>
  </si>
  <si>
    <t>PITAVASTATINA</t>
  </si>
  <si>
    <t>F-22390/16</t>
  </si>
  <si>
    <t>PITAVASTATINA COMPRIMIDOS RECUBIERTOS 4 mg</t>
  </si>
  <si>
    <t>F-22091/15</t>
  </si>
  <si>
    <t xml:space="preserve">OLMESARTÁN MEDOXOMILO /  HIDROCLOROTIAZIDA 40 / 25 COMPRIMIDOS RECUBIERTOS </t>
  </si>
  <si>
    <t>F-22214/15</t>
  </si>
  <si>
    <t>VALSARTAN COMPRIMIDO RECUBIERTO 80 mg</t>
  </si>
  <si>
    <t>F-22215/15</t>
  </si>
  <si>
    <t>VALSARTAN COMPRIMIDO RECUBIERTO 160 mg</t>
  </si>
  <si>
    <t>F-22182/15</t>
  </si>
  <si>
    <t>TADA  COMPRIMIDOS RECUBIERTOS 20 mg</t>
  </si>
  <si>
    <t>TADALAFILO</t>
  </si>
  <si>
    <t>F-22027/15</t>
  </si>
  <si>
    <t>VALSARTÁN COMPRIMIDOS RECUBIERTOS  320 mg</t>
  </si>
  <si>
    <t>F-21740/15</t>
  </si>
  <si>
    <t>LEVOFLOXACINO COMPRIMIDOS RECUBIERTOS  500 mg</t>
  </si>
  <si>
    <t>F-21821/15</t>
  </si>
  <si>
    <t>TRIMEBUTINA MALEATO CÁPSULAS BLANDAS 200 mg</t>
  </si>
  <si>
    <t>F-22408/16</t>
  </si>
  <si>
    <t>LEVOXIN COMPRIMIDOS RECUBIERTOS 750 mg (LEVOFLOXACINO)</t>
  </si>
  <si>
    <t>F-22423/16</t>
  </si>
  <si>
    <t>F-22532/16</t>
  </si>
  <si>
    <t>DICLORHIDRATO DE PRAMIPEXOL COMPRIMIDOS DE LIBERACIÓN PROLONGADA 3 mg</t>
  </si>
  <si>
    <t>F-22846/16</t>
  </si>
  <si>
    <t>F-22847/16</t>
  </si>
  <si>
    <t>RSP COMPRIMIDOS RECUBIERTOS 1 mg</t>
  </si>
  <si>
    <t>F-22850/16</t>
  </si>
  <si>
    <t>VALSARTÁN/HIDROCLOROTIAZIDA 320/12,5 COMPRIMIDOS RECUBIERTOS</t>
  </si>
  <si>
    <t>F-22655/16</t>
  </si>
  <si>
    <t>VALSARTÁN + HIDROCLOROTIAZIDA 320/25 COMPRIMIDOS RECUBIERTOS</t>
  </si>
  <si>
    <t>F-22673/16</t>
  </si>
  <si>
    <t>VALSARTAN/HIDROCLOROTIAZIDA 160/25 COMPRIMIDOS RECUBIERTOS</t>
  </si>
  <si>
    <t>F-22589/16</t>
  </si>
  <si>
    <t>INDAPAMIDA COMPRIMIDOS RECUBIERTOS DE LIBERACIÓN PROLONGADA 1,5 mg</t>
  </si>
  <si>
    <t>INDAPAMIDA</t>
  </si>
  <si>
    <t>F-22599/16</t>
  </si>
  <si>
    <t>VALSARTAN/HIDROCLOROTIAZIDA 80/12,5 COMPRIMIDOS RECUBIERTOS</t>
  </si>
  <si>
    <t>F-22623/16</t>
  </si>
  <si>
    <t>PRAMIPEXOL DICLORHIDRATO COMPRIMIDOS DE LIBERACIÓN PROLONGADA 0,375 mg</t>
  </si>
  <si>
    <t>F-22624/16</t>
  </si>
  <si>
    <t>PRAMIPEXOL DICLORHIDRATO COMPRIMIDOS DE LIBERACIÓN PROLONGADA 1,5 mg</t>
  </si>
  <si>
    <t>F-22626/16</t>
  </si>
  <si>
    <t>PRAMIPEXOL DICLORHIDRATO COMPRIMIDOS DE LIBERACIÓN PROLONGADA 0,75 mg</t>
  </si>
  <si>
    <t>F-19772/13</t>
  </si>
  <si>
    <t>AMATO COMPRIMIDOS RECUBIERTOS  100 mg</t>
  </si>
  <si>
    <t>F-19655/12</t>
  </si>
  <si>
    <t>CITTA COMPRIMIDOS RECUBIERTOS 20 mg</t>
  </si>
  <si>
    <t>F-19589/12</t>
  </si>
  <si>
    <t>MIO-RELAX COMPRIMIDOS RECUBIERTOS  10 mg</t>
  </si>
  <si>
    <t>F-19292/17</t>
  </si>
  <si>
    <t>CLAVAM DUO  875/125 COMPRIMIDOS RECUBIERTOS</t>
  </si>
  <si>
    <t>F-19335/17</t>
  </si>
  <si>
    <t>LETROZOL COMPRIMIDOS RECUBIERTOS  2,5 mg</t>
  </si>
  <si>
    <t>F-19336/17</t>
  </si>
  <si>
    <t>ÁCIDO ZOLEDRÓNICO SOLUCIÓN INYECTABLE 4 mg/5 mL</t>
  </si>
  <si>
    <t>F-18813/16</t>
  </si>
  <si>
    <t>NAPROXENO DE SODIO COMPRIMIDOS RECUBIERTOS 550 mg</t>
  </si>
  <si>
    <t>F-18678/16</t>
  </si>
  <si>
    <t>F-18594/16</t>
  </si>
  <si>
    <t>F-17314/13</t>
  </si>
  <si>
    <t>F-17061/13</t>
  </si>
  <si>
    <t>VIGOREX COMPRIMIDOS RECUBIERTOS 100 mg</t>
  </si>
  <si>
    <t>F-16738/13</t>
  </si>
  <si>
    <t>IBUCON COMPRIMIDOS RECUBIERTOS 400 mg</t>
  </si>
  <si>
    <t>F-16989/13</t>
  </si>
  <si>
    <t>IBUCON COMPRIMIDOS RECUBIERTOS 600 mg</t>
  </si>
  <si>
    <t>F-18221/15</t>
  </si>
  <si>
    <t>CIPROFLOXACINO COMPRIMIDOS RECUBIERTOS  500 mg</t>
  </si>
  <si>
    <t>F-18181/15</t>
  </si>
  <si>
    <t>F-18182/15</t>
  </si>
  <si>
    <t>F-18452/15</t>
  </si>
  <si>
    <t>LOPTAME COMPRIMIDOS 10 mg</t>
  </si>
  <si>
    <t>F-22957/16</t>
  </si>
  <si>
    <t>PROPAFENONA CLORHIDRATO COMPRIMIDOS RECUBIERTOS 300 mg</t>
  </si>
  <si>
    <t>PROPAFENONA</t>
  </si>
  <si>
    <t>F-22958/16</t>
  </si>
  <si>
    <t xml:space="preserve">PARACETAMOL/CODEINA  FOSFATO  500/30 COMPRIMIDOS </t>
  </si>
  <si>
    <t>PARACETAMOL/CODEÍNA</t>
  </si>
  <si>
    <t>F-22961/16</t>
  </si>
  <si>
    <t>RISPERIDONA COMPRIMIDOS RECUBIERTOS 2 mg</t>
  </si>
  <si>
    <t>F-22862/16</t>
  </si>
  <si>
    <t>VALSARTAN / HIDROCLOROTIAZIDA 160/12,5 COMPRIMIDOS RECUBIERTOS</t>
  </si>
  <si>
    <t>F-22997/16</t>
  </si>
  <si>
    <t>DIENOGEST COMPRIMIDOS RECUBIERTOS 2 mg</t>
  </si>
  <si>
    <t>F-11672/16</t>
  </si>
  <si>
    <t>SINFLU COMPRIMIDOS 500 mg</t>
  </si>
  <si>
    <t>LABORATORIO VALMA S.A.</t>
  </si>
  <si>
    <t>F-22839/16</t>
  </si>
  <si>
    <t>SALVARA 80 COMPRIMIDOS RECUBIERTOS 80 mg (VALSARTÁN)</t>
  </si>
  <si>
    <t>MERCK S.A.</t>
  </si>
  <si>
    <t>F-22840/16</t>
  </si>
  <si>
    <t>SALVARA 160 COMPRIMIDOS RECUBIERTOS 160mg (VALSARTÁN)</t>
  </si>
  <si>
    <t>F-22841/16</t>
  </si>
  <si>
    <t>SALVARA 320 COMPRIMIDOS RECUBIERTOS 320 mg (VALSARTÁN)</t>
  </si>
  <si>
    <t>F-22536/16</t>
  </si>
  <si>
    <t>SALVARA HCT 320/12,5 COMPRIMIDOS RECUBIERTOS</t>
  </si>
  <si>
    <t>F-22537/16</t>
  </si>
  <si>
    <t>SALVARA HCT 320/25 COMPRIMIDOS RECUBIERTOS</t>
  </si>
  <si>
    <t>F-22508/16</t>
  </si>
  <si>
    <t>SALVARA HCT 80/12,5 COMPRIMIDOS RECUBIERTOS</t>
  </si>
  <si>
    <t>F-22509/16</t>
  </si>
  <si>
    <t>SALVARA HCT 160/12,5 COMPRIMIDOS RECUBIERTOS</t>
  </si>
  <si>
    <t>F-22510/16</t>
  </si>
  <si>
    <t>SALVARA HCT 160/25 COMPRIMIDOS RECUBIERTOS</t>
  </si>
  <si>
    <t>F-22595/16</t>
  </si>
  <si>
    <t>ESANTOP COMPRIMIDOS RECUBIERTOS 50 mg (SILDENAFILO CITRATO)</t>
  </si>
  <si>
    <t>FARMACÉUTICA ESAN LTDA.</t>
  </si>
  <si>
    <t>F-22817/16</t>
  </si>
  <si>
    <t>ESANTOP COMPRIMIDOS RECUBIERTOS 100 mg (SILDENAFILO)</t>
  </si>
  <si>
    <t>F-23301/17</t>
  </si>
  <si>
    <t>AZIBIOTIC COMPRIMIDOS RECUBIERTOS 500 mg (AZITROMICINA)</t>
  </si>
  <si>
    <t>F-7110/15</t>
  </si>
  <si>
    <t>NEOCLARITINE COMPRIMIDOS RECUBIERTOS 5 mg</t>
  </si>
  <si>
    <t>MERCK SHARP &amp; DOHME CHILE LTDA.</t>
  </si>
  <si>
    <t>F-7465/16</t>
  </si>
  <si>
    <t>MICROSER COMPRIMIDOS 16 mg</t>
  </si>
  <si>
    <t>GRÜNENTHAL CHILENA LTDA.</t>
  </si>
  <si>
    <t>F-21695/15</t>
  </si>
  <si>
    <t>DEZARTAL COMPRIMIDOS 6 mg (DEFLAZACORT)</t>
  </si>
  <si>
    <t>F-21684/15</t>
  </si>
  <si>
    <t>DEZARTAL COMPRIMIDOS 30 mg</t>
  </si>
  <si>
    <t>F-21021/14</t>
  </si>
  <si>
    <t>F-17909/15</t>
  </si>
  <si>
    <t>MICROSER COMPRIMIDOS 24 mg</t>
  </si>
  <si>
    <t>F-19082/16</t>
  </si>
  <si>
    <t>F-19083/16</t>
  </si>
  <si>
    <t>F-19084/16</t>
  </si>
  <si>
    <t>AZAVIRAL COMPRIMIDOS RECUBIERTOS 300 mg</t>
  </si>
  <si>
    <t>F-19085/16</t>
  </si>
  <si>
    <t>NEVAVIR COMPRIMIDOS 200 mg</t>
  </si>
  <si>
    <t>F-18963/16</t>
  </si>
  <si>
    <t>XIMAVIR COMPRIMIDOS RECUBIERTOS 150 mg</t>
  </si>
  <si>
    <t>F-18966/16</t>
  </si>
  <si>
    <t>MAXIVIR COMPRIMIDOS RECUBIERTOS</t>
  </si>
  <si>
    <t>F-18989/16</t>
  </si>
  <si>
    <t>F-19080/16</t>
  </si>
  <si>
    <t>F-19736/13</t>
  </si>
  <si>
    <t>F-19737/13</t>
  </si>
  <si>
    <t>RIBOTEX COMPRIMIDOS RECUBIERTOS 600 mg</t>
  </si>
  <si>
    <t>F-19513/12</t>
  </si>
  <si>
    <t>CORSALUX COMPRIMIDOS RECUBIERTOS  50 mg</t>
  </si>
  <si>
    <t>NOVARTIS CHILE S.A.</t>
  </si>
  <si>
    <t>F-19709/12</t>
  </si>
  <si>
    <t xml:space="preserve">PREGASTAR CÁPSULAS 300 mg </t>
  </si>
  <si>
    <t>F-19710/12</t>
  </si>
  <si>
    <t>PREGASTAR CÁPSULAS  75 mg</t>
  </si>
  <si>
    <t>F-19711/12</t>
  </si>
  <si>
    <t>PREGASTAR CÁPSULAS 150 mg</t>
  </si>
  <si>
    <t>F-19410/17</t>
  </si>
  <si>
    <t>CIDIMUS CÁPSULAS 1,0 mg</t>
  </si>
  <si>
    <t>F-19311/17</t>
  </si>
  <si>
    <t>EUFRENIM COMPRIMIDOS RECUBIERTOS 25 mg</t>
  </si>
  <si>
    <t>F-19312/17</t>
  </si>
  <si>
    <t>EUFRENIM COMPRIMIDOS RECUBIERTOS 100 mg</t>
  </si>
  <si>
    <t>F-19321/17</t>
  </si>
  <si>
    <t>LAMUCON COMPRIMIDOS RECUBIERTOS 500 mg (MICOFENOLATO MOFETILO)</t>
  </si>
  <si>
    <t>F-19323/17</t>
  </si>
  <si>
    <t>LAMUCON CÁPSULAS 250 mg (MICOFENOLATO MOFETILO)</t>
  </si>
  <si>
    <t>F-19113/16</t>
  </si>
  <si>
    <t>CLOTROMBIX COMPRIMIDOS RECUBIERTOS 75 mg</t>
  </si>
  <si>
    <t>F-19116/16</t>
  </si>
  <si>
    <t>ROSIMOL COMPRIMIDOS RECUBIERTOS 20 mg</t>
  </si>
  <si>
    <t>F-19209/17</t>
  </si>
  <si>
    <t>CIDIMUS CÁPSULAS 0,5 mg</t>
  </si>
  <si>
    <t>F-19210/17</t>
  </si>
  <si>
    <t>CIDIMUS CÁPSULAS 5,0 mg</t>
  </si>
  <si>
    <t>F-19102/16</t>
  </si>
  <si>
    <t>TRESUS COMPRIMIDOS RECUBIERTOS 10 mg</t>
  </si>
  <si>
    <t>F-19103/16</t>
  </si>
  <si>
    <t>TRESUS COMPRIMIDOS RECUBIERTOS 20 mg</t>
  </si>
  <si>
    <t>F-18758/16</t>
  </si>
  <si>
    <t>ROSIMOL COMPRIMIDOS RECUBIERTOS 10 mg</t>
  </si>
  <si>
    <t>F-21082/14</t>
  </si>
  <si>
    <t>TELMEREN COMPRIMIDOS RECUBIERTOS 80 mg</t>
  </si>
  <si>
    <t>F-21097/14</t>
  </si>
  <si>
    <t>PARLUXETIL COMPRIMIDOS RECUBIERTOS 20 mg</t>
  </si>
  <si>
    <t>F-21098/14</t>
  </si>
  <si>
    <t>PARLUXETIL COMPRIMIDOS RECUBIERTOS 40 mg</t>
  </si>
  <si>
    <t>F-21152/14</t>
  </si>
  <si>
    <t>PEMETREXED LIOFILIZADO PARA SOLUCIÓN INYECTABLE 100 mg</t>
  </si>
  <si>
    <t>F-21178/14</t>
  </si>
  <si>
    <t>TELMEREN COMPRIMIDOS   40 mg</t>
  </si>
  <si>
    <t>F-21354/14</t>
  </si>
  <si>
    <t>LINEZOLIDA COMPRIMIDOS RECUBIERTOS 600 mg</t>
  </si>
  <si>
    <t>F-20481/13</t>
  </si>
  <si>
    <t>VORIQUALI COMPRIMIDOS RECUBIERTOS 200 mg</t>
  </si>
  <si>
    <t>F-20482/13</t>
  </si>
  <si>
    <t>VORIQUALI COMPRIMIDOS RECUBIERTOS 50 mg</t>
  </si>
  <si>
    <t>F-19907/13</t>
  </si>
  <si>
    <t>RISPOLUX COMPRIMIDOS RECUBIERTOS 4 mg</t>
  </si>
  <si>
    <t>F-19975/13</t>
  </si>
  <si>
    <t>ARTREXIB CÁPSULAS 200 mg</t>
  </si>
  <si>
    <t>F-20101/13</t>
  </si>
  <si>
    <t>LAMETON COMPRIMIDOS DISPERSABLES 100 mg</t>
  </si>
  <si>
    <t>F-20373/13</t>
  </si>
  <si>
    <t>CATEGOR COMPRIMIDOS RECUBIERTOS 150 mg</t>
  </si>
  <si>
    <t>F-20374/13</t>
  </si>
  <si>
    <t>CATEGOR COMPRIMIDOS RECUBIERTOS 500 mg</t>
  </si>
  <si>
    <t>F-22140/15</t>
  </si>
  <si>
    <t>MONTELUKAST COMPRIMIDOS RECUBIERTOS 10 mg</t>
  </si>
  <si>
    <t>F-22776/16</t>
  </si>
  <si>
    <t>FLUOROURACILO SOLUCIÓN CONCENTRADA PARA PERFUSION 1000 mg/ 20 mL</t>
  </si>
  <si>
    <t>F-23092/16</t>
  </si>
  <si>
    <t>F-20074/13</t>
  </si>
  <si>
    <t>OXEMET COMPRIMIDOS RECUBIERTOS 850 mg</t>
  </si>
  <si>
    <t>GLAXOSMITHKLINE CHILE FARMACÉUTICA LTDA.</t>
  </si>
  <si>
    <t>F-20075/13</t>
  </si>
  <si>
    <t>OXEMET COMPRIMIDOS RECUBIERTOS 500 mg</t>
  </si>
  <si>
    <t>F-19860/13</t>
  </si>
  <si>
    <t xml:space="preserve">OXEMET COMPRIMIDOS RECUBIERTOS 1000 mg  </t>
  </si>
  <si>
    <t>F-15990/12</t>
  </si>
  <si>
    <t>F-15991/12</t>
  </si>
  <si>
    <t>OXEMET COMPRIMIDOS RECUBIERTOS 1000 mg</t>
  </si>
  <si>
    <t>F-15992/12</t>
  </si>
  <si>
    <t>F-15444/16</t>
  </si>
  <si>
    <t>D-HISTAPLUS</t>
  </si>
  <si>
    <t>LABORATORIO PASTEUR S.A.</t>
  </si>
  <si>
    <t>F-15925/17</t>
  </si>
  <si>
    <t>F-15121/15</t>
  </si>
  <si>
    <t>GEMFIBROZILO COMPRIMIDOS 600 mg</t>
  </si>
  <si>
    <t>F-13978/14</t>
  </si>
  <si>
    <t>HIPOLIXAN COMPRIMIDOS RECUBIERTOS 40 mg</t>
  </si>
  <si>
    <t>F-13581/14</t>
  </si>
  <si>
    <t>ALDROX COMPRIMIDOS RECUBIERTOS 70 mg</t>
  </si>
  <si>
    <t>ALENDRONATO</t>
  </si>
  <si>
    <t>F-14065/14</t>
  </si>
  <si>
    <t>MAXIMOX 875/125 COMPRIMIDOS RECUBIERTOS</t>
  </si>
  <si>
    <t>F-1209/13</t>
  </si>
  <si>
    <t>PRODEL COMPRIMIDOS 4 mg</t>
  </si>
  <si>
    <t>F-12238/12</t>
  </si>
  <si>
    <t>F-11648/16</t>
  </si>
  <si>
    <t>METROPAST COMPRIMIDOS 500 mg</t>
  </si>
  <si>
    <t>METRONIDAZOL</t>
  </si>
  <si>
    <t>Antibiótico - Antiparasitario</t>
  </si>
  <si>
    <t>F-11601/16</t>
  </si>
  <si>
    <t>F-11625/16</t>
  </si>
  <si>
    <t>BERSEN COMPRIMIDOS 20 mg</t>
  </si>
  <si>
    <t>F-11626/16</t>
  </si>
  <si>
    <t>BERSEN COMPRIMIDOS 5 mg</t>
  </si>
  <si>
    <t>F-12546/12</t>
  </si>
  <si>
    <t>IBUPROFENO COMPRIMIDOS 200 mg</t>
  </si>
  <si>
    <t>F-13490/14</t>
  </si>
  <si>
    <t>MELIC COMPRIMIDOS 7,5 mg</t>
  </si>
  <si>
    <t>F-13491/14</t>
  </si>
  <si>
    <t>MELIC COMPRIMIDOS 15 mg</t>
  </si>
  <si>
    <t>F-13016/13</t>
  </si>
  <si>
    <t>F-9839/16</t>
  </si>
  <si>
    <t>HIPOLIXAN COMPRIMIDOS RECUBIERTOS 20 mg</t>
  </si>
  <si>
    <t>F-19704/12</t>
  </si>
  <si>
    <t>ODATRON COMPRIMIDOS BUCODISPERSABLES 8 mg</t>
  </si>
  <si>
    <t>F-19705/12</t>
  </si>
  <si>
    <t>ODATRON COMPRIMIDOS BUCODISPERSABLES 4 mg</t>
  </si>
  <si>
    <t>F-18918/16</t>
  </si>
  <si>
    <t>LEFLONEX COMPRIMIDOS RECUBIERTOS 500 mg</t>
  </si>
  <si>
    <t>F-16898/13</t>
  </si>
  <si>
    <t>BEDIATIL 400 COMPRIMIDOS RECUBIERTOS 400 mg (IBUPROFENO)</t>
  </si>
  <si>
    <t>F-16925/13</t>
  </si>
  <si>
    <t>GLAUPAX 850 COMPRIMIDOS RECUBIERTOS 850 mg</t>
  </si>
  <si>
    <t>F-16926/13</t>
  </si>
  <si>
    <t>GLAUPAX 500 COMPRIMIDOS RECUBIERTOS 500 mg</t>
  </si>
  <si>
    <t>F-16880/13</t>
  </si>
  <si>
    <t>IBANOX COMPRIMIDOS RECUBIERTOS 150 mg</t>
  </si>
  <si>
    <t>F-21131/14</t>
  </si>
  <si>
    <t>ROSAT-10 COMPRIMIDOS RECUBIERTOS 10 mg</t>
  </si>
  <si>
    <t>F-21132/14</t>
  </si>
  <si>
    <t>ROSAT-20 COMPRIMIDOS RECUBIERTOS 20 mg</t>
  </si>
  <si>
    <t>F-22824/16</t>
  </si>
  <si>
    <t>NODOCIB CÁPSULAS 200 mg</t>
  </si>
  <si>
    <t>F-23120/16</t>
  </si>
  <si>
    <t>MONKAST COMPRIMIDOS RECUBIERTOS 10 mg</t>
  </si>
  <si>
    <t>F-22938/16</t>
  </si>
  <si>
    <t>MONKAST COMPRIMIDOS MASTICABLES 4 mg</t>
  </si>
  <si>
    <t>F-22945/16</t>
  </si>
  <si>
    <t>MONKAST COMPRIMIDOS MASTICABLES 5 mg</t>
  </si>
  <si>
    <t>F-22954/16</t>
  </si>
  <si>
    <t>GLAUPAX 500 XR COMPRIMIDOS DE LIBERACION PROLONGADA 500 mg (METFORMINA CLORHIDRATO)</t>
  </si>
  <si>
    <t>F-22955/16</t>
  </si>
  <si>
    <t>GLAUPAX 750 XR COMPRIMIDOS RECUBIERTOS DE LIBERACIÓN PROLONGADA 750 mg (METFORMINA CLORHIDRATO)</t>
  </si>
  <si>
    <t>F-22956/16</t>
  </si>
  <si>
    <t>GLAUPAX 1000 XR COMPRIMIDOS DE LIBERACION PROLONGADA 1000 mg (METFORMINA CLORHIDRATO)</t>
  </si>
  <si>
    <t>F-7116/15</t>
  </si>
  <si>
    <t>FELSOL CÁPSULAS 150 mg</t>
  </si>
  <si>
    <t>F-7124/15</t>
  </si>
  <si>
    <t>MELOXICAM COMPRIMIDOS 7,5 mg</t>
  </si>
  <si>
    <t>F-6436/15</t>
  </si>
  <si>
    <t>BEDIATIL COMPRIMIDOS 200 mg (IBUPROFENO)</t>
  </si>
  <si>
    <t>F-7571/16</t>
  </si>
  <si>
    <t>F-4152/15</t>
  </si>
  <si>
    <t>DOLPIC COMPRIMIDOS 200 mg</t>
  </si>
  <si>
    <t>F-3447/15</t>
  </si>
  <si>
    <t>HIPOLIXAN COMPRIMIDOS RECUBIERTOS 10 mg</t>
  </si>
  <si>
    <t>F-7782/16</t>
  </si>
  <si>
    <t>SUPRACALM COMPRIMIDOS 1 g</t>
  </si>
  <si>
    <t>TECNOFARMA S.A.</t>
  </si>
  <si>
    <t>F-650/13</t>
  </si>
  <si>
    <t>IMPLICANE COMPRIMIDOS RECUBIERTOS 50 mg (SERTRALINA)</t>
  </si>
  <si>
    <t>F-5584/15</t>
  </si>
  <si>
    <t>DOMINIUM COMPRIMIDOS 20 mg</t>
  </si>
  <si>
    <t>F-17308/13</t>
  </si>
  <si>
    <t>PREBICTAL CÁPSULAS 75 mg</t>
  </si>
  <si>
    <t>F-17309/13</t>
  </si>
  <si>
    <t>PREBICTAL CÁPSULAS 150 mg</t>
  </si>
  <si>
    <t>F-17637/14</t>
  </si>
  <si>
    <t>PARMITAL COMPRIMIDOS 0,25 mg (PRAMIPEXOL DICLORHIDRATO MONOHIDRATADO)</t>
  </si>
  <si>
    <t>F-17617/14</t>
  </si>
  <si>
    <t>ILTUX COMPRIMIDOS RECUBIERTOS 40 mg</t>
  </si>
  <si>
    <t>OLMESARTÁN</t>
  </si>
  <si>
    <t>F-18932/16</t>
  </si>
  <si>
    <t>VASTUS COMPRIMIDOS RECUBIERTOS 5 mg</t>
  </si>
  <si>
    <t>F-9774/16</t>
  </si>
  <si>
    <t>DIVARIL COMPRIMIDOS RECUBIERTOS 30 mg</t>
  </si>
  <si>
    <t>F-13237/13</t>
  </si>
  <si>
    <t>TOPICTAL COMPRIMIDOS RECUBIERTOS 100 mg</t>
  </si>
  <si>
    <t>F-10360/16</t>
  </si>
  <si>
    <t>SOMNIL COMPRIMIDOS 10 mg</t>
  </si>
  <si>
    <t>F-10367/16</t>
  </si>
  <si>
    <t>TAXUS COMPRIMIDOS 20 mg</t>
  </si>
  <si>
    <t>TAMOXIFENO</t>
  </si>
  <si>
    <t>F-12364/12</t>
  </si>
  <si>
    <t>TAVOR COMPRIMIDOS 150 mg</t>
  </si>
  <si>
    <t>F-15993/17</t>
  </si>
  <si>
    <t>IDENA COMPRIMIDOS RECUBIERTOS 150 mg (ÁCIDO IBANDRÓNICO)</t>
  </si>
  <si>
    <t>F-15838/16</t>
  </si>
  <si>
    <t>QUETIAZIC COMPRIMIDOS RECUBIERTOS 25 mg (QUETIAPINA FUMARATO)</t>
  </si>
  <si>
    <t>F-13954/14</t>
  </si>
  <si>
    <t>LOWDEN COMPRIMIDOS RECUBIERTOS 40 mg</t>
  </si>
  <si>
    <t>EUROLAB LTDA.</t>
  </si>
  <si>
    <t>F-9784/16</t>
  </si>
  <si>
    <t>EUROGESIC ADULTO COMPRIMIDOS RECUBIERTOS 275 mg</t>
  </si>
  <si>
    <t>F-9785/16</t>
  </si>
  <si>
    <t>EUROGESIC ADULTO FORTE COMPRIMIDOS RECUBIERTOS 550 mg</t>
  </si>
  <si>
    <t>F-9788/16</t>
  </si>
  <si>
    <t>EUROMICINA COMPRIMIDOS RECUBIERTOS 500 mg</t>
  </si>
  <si>
    <t>F-9791/16</t>
  </si>
  <si>
    <t>EUROVIR COMPRIMIDOS 800 mg</t>
  </si>
  <si>
    <t>F-9806/16</t>
  </si>
  <si>
    <t>SOMNO COMPRIMIDOS RECUBIERTOS 10 mg</t>
  </si>
  <si>
    <t>F-9807/16</t>
  </si>
  <si>
    <t>SOMNO COMPRIMIDOS RECUBIERTOS 5 mg</t>
  </si>
  <si>
    <t>F-9808/16</t>
  </si>
  <si>
    <t>TREX COMPRIMIDOS RECUBIERTOS 500 mg</t>
  </si>
  <si>
    <t>F-16297/12</t>
  </si>
  <si>
    <t>EUROGREL COMPRIMIDOS RECUBIERTOS 75 mg</t>
  </si>
  <si>
    <t>F-2231/15</t>
  </si>
  <si>
    <t>LOWDEN COMPRIMIDOS RECUBIERTOS 10 mg</t>
  </si>
  <si>
    <t>F-2232/15</t>
  </si>
  <si>
    <t>LOWDEN COMPRIMIDOS RECUBIERTOS 20 mg</t>
  </si>
  <si>
    <t>F-5446/15</t>
  </si>
  <si>
    <t>ACTAN CÁPSULAS 20 mg</t>
  </si>
  <si>
    <t>F-5452/15</t>
  </si>
  <si>
    <t>ENALTEN COMPRIMIDOS 10 mg</t>
  </si>
  <si>
    <t>F-5453/15</t>
  </si>
  <si>
    <t>ENALTEN COMPRIMIDOS 20 mg</t>
  </si>
  <si>
    <t>F-5454/15</t>
  </si>
  <si>
    <t>ENALTEN COMPRIMIDOS 5 mg</t>
  </si>
  <si>
    <t>F-5462/15</t>
  </si>
  <si>
    <t>IDON CÁPSULAS 10 mg</t>
  </si>
  <si>
    <t>F-4392/15</t>
  </si>
  <si>
    <t>DUALTEN COMPRIMIDOS 25 mg</t>
  </si>
  <si>
    <t>F-4393/15</t>
  </si>
  <si>
    <t>DUALTEN COMPRIMIDOS 12,5 mg</t>
  </si>
  <si>
    <t>F-4394/15</t>
  </si>
  <si>
    <t>DUALTEN COMPRIMIDOS 6,25 mg</t>
  </si>
  <si>
    <t>F-2478/14</t>
  </si>
  <si>
    <t>FINEX COMPRIMIDOS 250 mg</t>
  </si>
  <si>
    <t>F-467/13</t>
  </si>
  <si>
    <t>INSTITUTO SANITAS S.A.</t>
  </si>
  <si>
    <t>F-3632/15</t>
  </si>
  <si>
    <t>MACROSAN CÁPSULAS 100 mg</t>
  </si>
  <si>
    <t>NITROFURANTOÍNA</t>
  </si>
  <si>
    <t>F-3633/15</t>
  </si>
  <si>
    <t>MACROSAN CÁPSULAS 50 mg</t>
  </si>
  <si>
    <t>F-3292/15</t>
  </si>
  <si>
    <t>CARDIOLEN CÁPSULAS 80 mg</t>
  </si>
  <si>
    <t>VERAPAMILO</t>
  </si>
  <si>
    <t>F-3293/15</t>
  </si>
  <si>
    <t>CARDIOLEN CÁPSULAS 120 mg</t>
  </si>
  <si>
    <t>F-504/13</t>
  </si>
  <si>
    <t>CLOZANIL COMPRIMIDOS 0,5 mg</t>
  </si>
  <si>
    <t>F-505/13</t>
  </si>
  <si>
    <t>CLOZANIL COMPRIMIDOS 2 mg</t>
  </si>
  <si>
    <t>F-7427/16</t>
  </si>
  <si>
    <t>RITMENAL CÁPSULAS 300 mg</t>
  </si>
  <si>
    <t>F-7428/16</t>
  </si>
  <si>
    <t>RITMENAL CÁPSULAS 400 mg</t>
  </si>
  <si>
    <t>F-8894/16</t>
  </si>
  <si>
    <t>CLINIUM CÁPSULAS 20 mg (FLUOXETINA CLORHIDRATO)</t>
  </si>
  <si>
    <t>F-8952/16</t>
  </si>
  <si>
    <t>SANIPROSTOL COMPRIMIDOS RECUBIERTOS 5 mg</t>
  </si>
  <si>
    <t>F-9013/16</t>
  </si>
  <si>
    <t>PAMAX COMPRIMIDOS RECUBIERTOS 20 mg</t>
  </si>
  <si>
    <t>F-9043/16</t>
  </si>
  <si>
    <t>SANIPRESIN COMPRIMIDOS RECUBIERTOS 50 mg</t>
  </si>
  <si>
    <t>F-9052/16</t>
  </si>
  <si>
    <t>SOMNIPRON COMPRIMIDOS RECUBIERTOS 10 mg</t>
  </si>
  <si>
    <t>F-21637/15</t>
  </si>
  <si>
    <t>F-21139/14</t>
  </si>
  <si>
    <t>METFORMINA CLORHIDRATO COMPRIMIDOS RECUBIERTOS 500 mg</t>
  </si>
  <si>
    <t>F-20483/13</t>
  </si>
  <si>
    <t xml:space="preserve">SANIPRESIN FORTE COMPRIMIDOS RECUBIERTOS 100 mg </t>
  </si>
  <si>
    <t>F-18705/16</t>
  </si>
  <si>
    <t>REUMAZINE COMPRIMIDOS RECUBIERTOS 200 mg</t>
  </si>
  <si>
    <t>F-1267/13</t>
  </si>
  <si>
    <t>MUCOLÍTICO SOLUCIÓN PARA NEBULIZACIONES</t>
  </si>
  <si>
    <t>N-ACETIL-CISTEINA</t>
  </si>
  <si>
    <t>Mucolítico</t>
  </si>
  <si>
    <t>F-9430/16</t>
  </si>
  <si>
    <t>ALFIN COMPRIMIDOS RECUBIERTOS 50 mg</t>
  </si>
  <si>
    <t>F-9431/16</t>
  </si>
  <si>
    <t>ALFIN COMPRIMIDOS RECUBIERTOS 100 mg</t>
  </si>
  <si>
    <t>F-12187/17</t>
  </si>
  <si>
    <t>CARVEDILOL COMPRIMIDOS 25 mg.</t>
  </si>
  <si>
    <t>F-12064/17</t>
  </si>
  <si>
    <t>F-11921/17</t>
  </si>
  <si>
    <t>AMULSIN COMPRIMIDOS RECUBIERTOS 10 mg</t>
  </si>
  <si>
    <t>F-11923/17</t>
  </si>
  <si>
    <t>AMULSIN COMPRIMIDOS RECUBIERTOS 5 mg</t>
  </si>
  <si>
    <t>F-18543/16</t>
  </si>
  <si>
    <t>NUROFEN EXPRESS CÁPSULAS BLANDAS 200 mg</t>
  </si>
  <si>
    <t>RECKITT BENCKISER CHILE S.A.</t>
  </si>
  <si>
    <t>F-19698/12</t>
  </si>
  <si>
    <t>NUROFEN EXPRESS CÁPSULAS BLANDAS 400 mg</t>
  </si>
  <si>
    <t>F-17526/14</t>
  </si>
  <si>
    <t xml:space="preserve">NUROFEN COMPRIMIDOS RECUBIERTOS 200 mg </t>
  </si>
  <si>
    <t>F-18281/15</t>
  </si>
  <si>
    <t>FOCUS 500 COMPRIMIDOS  500 mg</t>
  </si>
  <si>
    <t>BAYER S.A.</t>
  </si>
  <si>
    <t>F-21565/14</t>
  </si>
  <si>
    <t>LYVELSA COMPRIMIDOS RECUBIERTOS 75 mg (CLOPIDOGREL)</t>
  </si>
  <si>
    <t>F-21902/15</t>
  </si>
  <si>
    <t>PREGOBIN CÁPSULAS 50 mg</t>
  </si>
  <si>
    <t>LABORATORIOS RECALCINE S.A.</t>
  </si>
  <si>
    <t>F-21903/15</t>
  </si>
  <si>
    <t>PREGOBIN CÁPSULAS 25 mg</t>
  </si>
  <si>
    <t>F-22183/15</t>
  </si>
  <si>
    <t>PREGOBIN ODT COMPRIMIDOS DISPERSABLES 25 mg</t>
  </si>
  <si>
    <t>F-22184/15</t>
  </si>
  <si>
    <t>PREGOBIN ODT COMPRIMIDOS DISPERSABLES 50 mg</t>
  </si>
  <si>
    <t>F-22505/16</t>
  </si>
  <si>
    <t>MEDIGEN CÁPSULAS 400 mg (IMATINIB)</t>
  </si>
  <si>
    <t>F-22405/16</t>
  </si>
  <si>
    <t>MEDIGEN CÁPSULAS 100 mg (IMATINIB)</t>
  </si>
  <si>
    <t>F-18468/16</t>
  </si>
  <si>
    <t>AZYMOL COMPRIMIDOS 5 mg</t>
  </si>
  <si>
    <t>F-16320/12</t>
  </si>
  <si>
    <t>T- INMUN CÁPSULAS 0,5 mg</t>
  </si>
  <si>
    <t>F-17006/13</t>
  </si>
  <si>
    <t>ANFIBOL COMPRIMIDOS 5 mg</t>
  </si>
  <si>
    <t>F-16094/17</t>
  </si>
  <si>
    <t>ACEBRON COMPRIMIDOS 4 mg</t>
  </si>
  <si>
    <t>F-16197/17</t>
  </si>
  <si>
    <t>ZEITE COMPRIMIDOS RECUBIERTOS 100 mg</t>
  </si>
  <si>
    <t>F-18949/16</t>
  </si>
  <si>
    <t>T- INMUN CÁPSULAS 1 mg</t>
  </si>
  <si>
    <t>F-12494/12</t>
  </si>
  <si>
    <t>QUETIDIN COMPRIMIDOS RECUBIERTOS 25 mg.</t>
  </si>
  <si>
    <t>F-12495/12</t>
  </si>
  <si>
    <t>QUETIDIN COMPRIMIDOS RECUBIERTOS 100 mg</t>
  </si>
  <si>
    <t>F-12496/12</t>
  </si>
  <si>
    <t>QUETIDIN COMPRIMIDOS RECUBIERTOS 200 mg</t>
  </si>
  <si>
    <t>F-13368/13</t>
  </si>
  <si>
    <t>BRONDILAT COMPRIMIDOS RECUBIERTOS 10 mg</t>
  </si>
  <si>
    <t>F-13451/13</t>
  </si>
  <si>
    <t>LINFONEX COMPRIMIDOS RECUBIERTOS 500 mg</t>
  </si>
  <si>
    <t>F-12610/12</t>
  </si>
  <si>
    <t>DICOMEX COMPRIMIDOS 100 mg</t>
  </si>
  <si>
    <t>F-12611/12</t>
  </si>
  <si>
    <t>DICOMEX COMPRIMIDOS 25 mg</t>
  </si>
  <si>
    <t>F-12972/13</t>
  </si>
  <si>
    <t>IPRAN COMPRIMIDOS RECUBIERTOS 10 mg</t>
  </si>
  <si>
    <t>F-12973/13</t>
  </si>
  <si>
    <t>IPRAN COMPRIMIDOS RECUBIERTOS 20 mg</t>
  </si>
  <si>
    <t>F-12892/13</t>
  </si>
  <si>
    <t>ARTROTIN COMPRIMIDOS RECUBIERTOS 20 mg</t>
  </si>
  <si>
    <t>F-13525/14</t>
  </si>
  <si>
    <t>KOPODEX COMPRIMIDOS RECUBIERTOS 500 mg</t>
  </si>
  <si>
    <t>F-13526/14</t>
  </si>
  <si>
    <t>KOPODEX COMPRIMIDOS RECUBIERTOS 1000 mg</t>
  </si>
  <si>
    <t>F-13487/14</t>
  </si>
  <si>
    <t>LINFONEX COMPRIMIDOS RECUBIERTOS 250 mg</t>
  </si>
  <si>
    <t>F-13919/14</t>
  </si>
  <si>
    <t>T- INMUN CÁPSULAS 5 mg</t>
  </si>
  <si>
    <t>F-14664/15</t>
  </si>
  <si>
    <t>AZYMOL COMPRIMIDOS 10 mg</t>
  </si>
  <si>
    <t>F-14665/15</t>
  </si>
  <si>
    <t>AZYMOL COMPRIMIDOS 15 mg</t>
  </si>
  <si>
    <t>F-15844/16</t>
  </si>
  <si>
    <t>ZEITE COMPRIMIDOS RECUBIERTOS 400 mg</t>
  </si>
  <si>
    <t>F-15863/16</t>
  </si>
  <si>
    <t>CARDIOPLUS COMPRIMIDOS RECUBIERTOS 20 mg</t>
  </si>
  <si>
    <t>F-15864/16</t>
  </si>
  <si>
    <t>CARDIOPLUS COMPRIMIDOS RECUBIERTOS 40 mg</t>
  </si>
  <si>
    <t>F-15430/16</t>
  </si>
  <si>
    <t>CEREVAX COMPRIMIDOS RECUBIERTOS 500 mg</t>
  </si>
  <si>
    <t>F-15642/16</t>
  </si>
  <si>
    <t>RECAXIN COMPRIMIDOS RECUBIERTOS 150 mg</t>
  </si>
  <si>
    <t>F-15202/15</t>
  </si>
  <si>
    <t>QUETIDIN COMPRIMIDOS RECUBIERTOS 300 mg</t>
  </si>
  <si>
    <t>F-15321/15</t>
  </si>
  <si>
    <t>PREGOBIN CÁPSULAS 75 mg</t>
  </si>
  <si>
    <t>F-15322/15</t>
  </si>
  <si>
    <t>PREGOBIN CÁPSULAS 150 mg</t>
  </si>
  <si>
    <t>F-15384/16</t>
  </si>
  <si>
    <t>CORDIAX 40 COMPRIMIDOS 40 mg</t>
  </si>
  <si>
    <t>F-15360/15</t>
  </si>
  <si>
    <t>CORDIAX 80 COMPRIMIDOS 80 mg</t>
  </si>
  <si>
    <t>F-15028/15</t>
  </si>
  <si>
    <t>BIOPSOL COMPRIMIDOS 0,25 mg</t>
  </si>
  <si>
    <t>F-22910/16</t>
  </si>
  <si>
    <t>NEORAXIS CAPSULAS 5 mg (TACROLIMUS)</t>
  </si>
  <si>
    <t>F-7020/15</t>
  </si>
  <si>
    <t>LIFTER COMPRIMIDOS RECUBIERTOS 100 mg</t>
  </si>
  <si>
    <t>LABORATORIOS SAVAL S.A.</t>
  </si>
  <si>
    <t>F-7802/16</t>
  </si>
  <si>
    <t>DEPRAX COMPRIMIDOS RECUBIERTOS 100 mg</t>
  </si>
  <si>
    <t>F-5509/15</t>
  </si>
  <si>
    <t>ADAX COMPRIMIDOS 1 mg</t>
  </si>
  <si>
    <t>F-5511/15</t>
  </si>
  <si>
    <t>ADAX COMPRIMIDOS 0,5 mg</t>
  </si>
  <si>
    <t>F-5523/15</t>
  </si>
  <si>
    <t>CIPROVAL COMPRIMIDOS RECUBIERTOS 500 mg</t>
  </si>
  <si>
    <t>F-2477/14</t>
  </si>
  <si>
    <t>DEPRAX COMPRIMIDOS RECUBIERTOS 50 mg</t>
  </si>
  <si>
    <t>F-15513/16</t>
  </si>
  <si>
    <t>CELTIUM COMPRIMIDOS RECUBIERTOS 20 mg.</t>
  </si>
  <si>
    <t>F-15478/16</t>
  </si>
  <si>
    <t>MOXAVAL COMPRIMIDOS RECUBIERTOS 400 mg (MOXIFLOXACINO)</t>
  </si>
  <si>
    <t>F-15732/16</t>
  </si>
  <si>
    <t>NEURUM CÁPSULAS 75 mg</t>
  </si>
  <si>
    <t>F-15733/16</t>
  </si>
  <si>
    <t>NEURUM CÁPSULAS 150 mg</t>
  </si>
  <si>
    <t>F-14527/15</t>
  </si>
  <si>
    <t>CELTIUM COMPRIMIDOS RECUBIERTOS 10 mg</t>
  </si>
  <si>
    <t>F-13779/14</t>
  </si>
  <si>
    <t>ALEXIA FORTE COMPRIMIDOS RECUBIERTOS 180 mg</t>
  </si>
  <si>
    <t>F-14004/14</t>
  </si>
  <si>
    <t>DESPEVAL COMPRIMIDOS RECUBIERTOS 5 mg</t>
  </si>
  <si>
    <t>F-12676/12</t>
  </si>
  <si>
    <t>CLAVINEX DUO 875/125 COMPRIMIDOS RECUBIERTOS</t>
  </si>
  <si>
    <t>F-1163/13</t>
  </si>
  <si>
    <t>ITAN COMPRIMIDOS 10 mg</t>
  </si>
  <si>
    <t>F-18952/16</t>
  </si>
  <si>
    <t>NEURUM CÁPSULAS 50 mg</t>
  </si>
  <si>
    <t>F-1893/14</t>
  </si>
  <si>
    <t>LIFTER COMPRIMIDOS RECUBIERTOS 50 mg</t>
  </si>
  <si>
    <t>F-16944/13</t>
  </si>
  <si>
    <t>ZIVAL COMPRIMIDOS RECUBIERTOS 5 mg</t>
  </si>
  <si>
    <t>F-16299/12</t>
  </si>
  <si>
    <t>MIGTAL COMPRIMIDOS RECUBIERTOS 2,5 mg</t>
  </si>
  <si>
    <t>F-16781/13</t>
  </si>
  <si>
    <t>VALAX COMPRIMIDOS RECUBIERTOS 80 mg</t>
  </si>
  <si>
    <t>F-16852/13</t>
  </si>
  <si>
    <t>LUKANEX COMPRIMIDOS RECUBIERTOS 10 mg</t>
  </si>
  <si>
    <t>F-16868/13</t>
  </si>
  <si>
    <t>VALAX COMPRIMIDOS RECUBIERTOS 160 mg</t>
  </si>
  <si>
    <t>F-21435/14</t>
  </si>
  <si>
    <t>GESIX CÁPSULAS 200 mg (CELECOXIB)</t>
  </si>
  <si>
    <t>F-2106/14</t>
  </si>
  <si>
    <t>ALEXIA COMPRIMIDOS RECUBIERTOS 120 mg</t>
  </si>
  <si>
    <t>F-20534/13</t>
  </si>
  <si>
    <t>BIOMOOD COMPRIMIDOS RECUBIERTOS 100 mg</t>
  </si>
  <si>
    <t>F-20389/13</t>
  </si>
  <si>
    <t>QUETIUM XR COMPRIMIDOS RECUBIERTOS DE LIBERACIÓN PROLONGADA 200 mg</t>
  </si>
  <si>
    <t>F-20390/13</t>
  </si>
  <si>
    <t>QUETIUM XR COMPRIMIDOS RECUBIERTOS DE LIBERACIÓN PROLONGADA 300 mg</t>
  </si>
  <si>
    <t>F-20391/13</t>
  </si>
  <si>
    <t>QUETIUM XR COMPRIMIDOS RECUBIERTOS DE LIBERACIÓN PROLONGADA 400 mg</t>
  </si>
  <si>
    <t>F-20659/13</t>
  </si>
  <si>
    <t>BIOMOOD COMPRIMIDOS RECUBIERTOS 50 mg</t>
  </si>
  <si>
    <t>F-20720/13</t>
  </si>
  <si>
    <t>BIOMOOD COMPRIMIDOS RECUBIERTOS 25 mg</t>
  </si>
  <si>
    <t>F-20379/13</t>
  </si>
  <si>
    <t>AMPINO COMPRIMIDOS 10 mg</t>
  </si>
  <si>
    <t>F-20381/13</t>
  </si>
  <si>
    <t>AMPINO COMPRIMIDOS 5 mg</t>
  </si>
  <si>
    <t>F-20387/13</t>
  </si>
  <si>
    <t>QUETIUM XR COMPRIMIDOS RECUBIERTOS DE LIBERACIÓN PROLONGADA 50 mg</t>
  </si>
  <si>
    <t>F-20255/13</t>
  </si>
  <si>
    <t>QUETIUM COMPRIMIDOS RECUBIERTOS 300 mg</t>
  </si>
  <si>
    <t>F-20256/13</t>
  </si>
  <si>
    <t>QUETIUM COMPRIMIDOS RECUBIERTOS 200 mg</t>
  </si>
  <si>
    <t>F-20257/13</t>
  </si>
  <si>
    <t>QUETIUM COMPRIMIDOS RECUBIERTOS 100 mg</t>
  </si>
  <si>
    <t>F-20198/13</t>
  </si>
  <si>
    <t>QUETIUM COMPRIMIDOS RECUBIERTOS 25 mg</t>
  </si>
  <si>
    <t>F-12693/12</t>
  </si>
  <si>
    <t>ANULIT COMPRIMIDOS RECUBIERTOS 0,03 mg</t>
  </si>
  <si>
    <t>LABORATORIOS SILESIA S.A.</t>
  </si>
  <si>
    <t>F-9741/16</t>
  </si>
  <si>
    <t>FINTAXIM COMPRIMIDOS RECUBIERTOS 850 mg</t>
  </si>
  <si>
    <t>LABORATORIO MAVER S.A.</t>
  </si>
  <si>
    <t>F-10428/16</t>
  </si>
  <si>
    <t>ENALAPRIL MALEATO COMPRIMIDOS 10 mg</t>
  </si>
  <si>
    <t>F-14622/15</t>
  </si>
  <si>
    <t>F-16129/17</t>
  </si>
  <si>
    <t>TAPSIN PURO SIN CAFEÍNA COMPRIMIDOS 500 mg</t>
  </si>
  <si>
    <t>F-17618/14</t>
  </si>
  <si>
    <t>F-22074/15</t>
  </si>
  <si>
    <t>F-22075/15</t>
  </si>
  <si>
    <t>F-2310/14</t>
  </si>
  <si>
    <t>F-22782/16</t>
  </si>
  <si>
    <t>SANOFI-AVENTIS DE CHILE S.A.</t>
  </si>
  <si>
    <t>F-20216/13</t>
  </si>
  <si>
    <t>VENCONTROL CÁPSULAS CON MICROGRÁNULOS RECUBIERTOS DE LIBERACIÓN PROLONGADA 37,5 mg</t>
  </si>
  <si>
    <t>F-20217/13</t>
  </si>
  <si>
    <t>VENCONTROL CÁPSULAS CON MICROGRÁNULOS RECUBIERTOS DE LIBERACIÓN PROLONGADA 37,5mg</t>
  </si>
  <si>
    <t>F-20218/13</t>
  </si>
  <si>
    <t>VENCONTROL CÁPSULAS CON MICROGRÁNULOS RECUBIERTOS DE LIBERACIÓN PROLONGADA 75 mg</t>
  </si>
  <si>
    <t>F-20178/13</t>
  </si>
  <si>
    <t>VENCONTROL CÁPSULAS CON MICROGRÁNULOS RECUBIERTOS DE LIBERACIÓN PROLONGADA 150 mg</t>
  </si>
  <si>
    <t>F-20179/13</t>
  </si>
  <si>
    <t>F-20180/13</t>
  </si>
  <si>
    <t>F-20239/13</t>
  </si>
  <si>
    <t>BEJOWA COMPRIMIDOS 2 mg</t>
  </si>
  <si>
    <t>F-20240/13</t>
  </si>
  <si>
    <t>BEJOWA COMPRIMIDOS 0,5 mg</t>
  </si>
  <si>
    <t>F-20241/13</t>
  </si>
  <si>
    <t>F-20242/13</t>
  </si>
  <si>
    <t>F-20706/13</t>
  </si>
  <si>
    <t>MODERATUS COMPRIMIDOS RECUBIERTOS 10 mg</t>
  </si>
  <si>
    <t>F-20668/13</t>
  </si>
  <si>
    <t>ZEQUIVEC COMPRIMIDOS RECUBIERTOS 20 mg</t>
  </si>
  <si>
    <t>F-20663/13</t>
  </si>
  <si>
    <t>MODERATUS COMPRIMIDOS RECUBIERTOS 20 mg</t>
  </si>
  <si>
    <t>F-20550/13</t>
  </si>
  <si>
    <t>F-20551/13</t>
  </si>
  <si>
    <t>F-20532/13</t>
  </si>
  <si>
    <t>ESCOVERANCE COMPRIMIDOS RECUBIERTOS 500 mg</t>
  </si>
  <si>
    <t>F-20517/13</t>
  </si>
  <si>
    <t>DIELOFT COMPRIMIDOS RECUBIERTOS 50 mg</t>
  </si>
  <si>
    <t>F-20518/13</t>
  </si>
  <si>
    <t>DIELOFT COMPRIMIDOS RECUBIERTOS 100 mg</t>
  </si>
  <si>
    <t>F-20519/13</t>
  </si>
  <si>
    <t>F-20479/13</t>
  </si>
  <si>
    <t>F-20480/13</t>
  </si>
  <si>
    <t>MODERATUS  COMPRIMIDOS  RECUBIERTOS 20 mg</t>
  </si>
  <si>
    <t>F-21115/14</t>
  </si>
  <si>
    <t>F-21121/14</t>
  </si>
  <si>
    <t>VOLUNTA COMPRIMIDOS RECUBIERTOS 80 mg (ATORVASTATINA)</t>
  </si>
  <si>
    <t>F-21118/14</t>
  </si>
  <si>
    <t>VOLUNTA COMPRIMIDOS RECUBIERTOS 10 mg (ATORVASTATINA)</t>
  </si>
  <si>
    <t>F-21119/14</t>
  </si>
  <si>
    <t>VOLUNTA COMPRIMIDOS RECUBIERTOS 20 mg (ATORVASTATINA)</t>
  </si>
  <si>
    <t>F-21120/14</t>
  </si>
  <si>
    <t>VOLUNTA COMPRIMIDOS RECUBIERTOS 40 mg (ATORVASTATINA)</t>
  </si>
  <si>
    <t>F-21251/14</t>
  </si>
  <si>
    <t>TAMCORE COMPRIMIDOS RECUBIERTOS 80 mg (VALSARTÁN)</t>
  </si>
  <si>
    <t>F-21266/14</t>
  </si>
  <si>
    <t>TAMCORE COMPRIMIDOS RECUBIERTOS 320 mg (VALSARTÁN)</t>
  </si>
  <si>
    <t>F-21267/14</t>
  </si>
  <si>
    <t>TAMCORE COMPRIMIDOS RECUBIERTOS 160 mg (VALSARTÁN)</t>
  </si>
  <si>
    <t>F-21635/15</t>
  </si>
  <si>
    <t>ERLINIZ COMPRIMIDOS RECUBIERTOS 10 mg (ESCITALOPRAM)</t>
  </si>
  <si>
    <t>F-21636/15</t>
  </si>
  <si>
    <t>ERLINIZ COMPRIMIDOS RECUBIERTOS 20 mg (Escitalopram)</t>
  </si>
  <si>
    <t>F-12515/12</t>
  </si>
  <si>
    <t>DICLOFENACO SÓDICO SOLUCIÓN INYECTABLE 75 mg/3 mL</t>
  </si>
  <si>
    <t>DICLOFENACO</t>
  </si>
  <si>
    <t>F-12799/13</t>
  </si>
  <si>
    <t>T4 - BAGÓ COMPRIMIDOS 100 mcg</t>
  </si>
  <si>
    <t>LABORATORIO BAGÓ DE CHILE S.A.</t>
  </si>
  <si>
    <t>F-9657/16</t>
  </si>
  <si>
    <t>LIVERTOX COMPRIMIDOS RECUBIERTOS 20 mg</t>
  </si>
  <si>
    <t>F-9663/16</t>
  </si>
  <si>
    <t>TRANQUINAL COMPRIMIDOS 0,5 mg (ALPRAZOLAM)</t>
  </si>
  <si>
    <t>F-9692/16</t>
  </si>
  <si>
    <t>REMITEX COMPRIMIDOS RECUBIERTOS 10 mg</t>
  </si>
  <si>
    <t>F-9711/16</t>
  </si>
  <si>
    <t>TENSIOMAX COMPRIMIDOS RECUBIERTOS 10 mg</t>
  </si>
  <si>
    <t>F-13668/14</t>
  </si>
  <si>
    <t>T4 - BAGÓ COMPRIMIDOS 150 mcg</t>
  </si>
  <si>
    <t>F-13669/14</t>
  </si>
  <si>
    <t>T4 - BAGÓ COMPRIMIDOS 50 mcg</t>
  </si>
  <si>
    <t>F-12491/12</t>
  </si>
  <si>
    <t>NERVIX COMPRIMIDOS RECUBIERTOS 75 mg</t>
  </si>
  <si>
    <t>F-12089/17</t>
  </si>
  <si>
    <t>BLOCAR COMPRIMIDOS 12,5 mg</t>
  </si>
  <si>
    <t>F-12145/17</t>
  </si>
  <si>
    <t>MICOSET COMPRIMIDOS 250 mg.</t>
  </si>
  <si>
    <t>F-15836/16</t>
  </si>
  <si>
    <t>NEOPRESOL COMPRIMIDOS RECUBIERTOS 10 mg</t>
  </si>
  <si>
    <t>F-15406/16</t>
  </si>
  <si>
    <t>GLICENEX COMPRIMIDOS RECUBIERTOS 500 mg</t>
  </si>
  <si>
    <t>F-13961/14</t>
  </si>
  <si>
    <t>GASDOL COMPRIMIDOS 10 mg</t>
  </si>
  <si>
    <t>F-14047/14</t>
  </si>
  <si>
    <t>GLICENEX COMPRIMIDOS RECUBIERTOS 850 mg</t>
  </si>
  <si>
    <t>F-13568/14</t>
  </si>
  <si>
    <t>TENSIOMAX COMPRIMIDOS RECUBIERTOS 5 mg</t>
  </si>
  <si>
    <t>F-14173/14</t>
  </si>
  <si>
    <t>DEGRALER COMPRIMIDOS RECUBIERTOS 5 mg</t>
  </si>
  <si>
    <t>F-14214/14</t>
  </si>
  <si>
    <t>ACNOTIN CÁPSULAS BLANDAS 20 mg</t>
  </si>
  <si>
    <t>ISOTRETINOINA</t>
  </si>
  <si>
    <t>Antiacne</t>
  </si>
  <si>
    <t>F-17102/13</t>
  </si>
  <si>
    <t>GLICENEX SR COMPRIMIDOS DE LIBERACIÓN PROLONGADA 500 mg</t>
  </si>
  <si>
    <t>F-17224/13</t>
  </si>
  <si>
    <t>GLICENEX SR COMPRIMIDOS DE LIBERACIÓN PROLONGADA 750 mg</t>
  </si>
  <si>
    <t>F-17409/14</t>
  </si>
  <si>
    <t>NEURYL COMPRIMIDOS 0,5 mg</t>
  </si>
  <si>
    <t>F-17410/14</t>
  </si>
  <si>
    <t>NEURYL COMPRIMIDOS 2 mg</t>
  </si>
  <si>
    <t>F-17329/13</t>
  </si>
  <si>
    <t>T4 - BAGÓ COMPRIMIDOS 75 mcg</t>
  </si>
  <si>
    <t>F-17375/14</t>
  </si>
  <si>
    <t>BAGOMIGRAL COMPRIMIDOS RECUBIERTOS 2,5 mg</t>
  </si>
  <si>
    <t>F-19905/13</t>
  </si>
  <si>
    <t>PRESTAT COMPRIMIDOS 75 mg</t>
  </si>
  <si>
    <t>F-19906/13</t>
  </si>
  <si>
    <t>PRESTAT COMPRIMIDOS 150 mg</t>
  </si>
  <si>
    <t>F-20004/13</t>
  </si>
  <si>
    <t>F-22796/16</t>
  </si>
  <si>
    <t>PRESTAT COMPRIMIDOS 50 mg  (PREGABALINA)</t>
  </si>
  <si>
    <t>F-23014/16</t>
  </si>
  <si>
    <t xml:space="preserve">SOMNIPAX COMPRIMIDOS 10 mg (ZOLPIDEM HEMITARTRATO) </t>
  </si>
  <si>
    <t>F-2435/14</t>
  </si>
  <si>
    <t>RECAMICINA COMPRIMIDOS RECUBIERTOS 500 mg</t>
  </si>
  <si>
    <t>LABORATORIOS LAFI LTDA.</t>
  </si>
  <si>
    <t>F-2401/14</t>
  </si>
  <si>
    <t>LAFIGIN COMPRIMIDOS 25 mg</t>
  </si>
  <si>
    <t>F-2402/14</t>
  </si>
  <si>
    <t>LAFIGIN COMPRIMIDOS 50 mg</t>
  </si>
  <si>
    <t>F-580/13</t>
  </si>
  <si>
    <t>CIMAL COMPRIMIDOS RECUBIERTOS 20 mg</t>
  </si>
  <si>
    <t>F-487/13</t>
  </si>
  <si>
    <t>FLUCTIN CÁPSULAS 150 mg</t>
  </si>
  <si>
    <t>F-7709/16</t>
  </si>
  <si>
    <t>BETAPLEX COMPRIMIDOS 6,25 mg</t>
  </si>
  <si>
    <t>F-7545/16</t>
  </si>
  <si>
    <t>ARADIX COMPRIMIDOS 10 mg</t>
  </si>
  <si>
    <t>F-7518/16</t>
  </si>
  <si>
    <t>VARTALAN COMPRIMIDOS RECUBIERTOS 80 mg</t>
  </si>
  <si>
    <t>F-7519/16</t>
  </si>
  <si>
    <t>VARTALAN COMPRIMIDOS RECUBIERTOS 160 mg</t>
  </si>
  <si>
    <t>F-8010/16</t>
  </si>
  <si>
    <t>PIPLEX CÁPSULAS BLANDAS 20 mg</t>
  </si>
  <si>
    <t>F-8842/16</t>
  </si>
  <si>
    <t>LEODRIN COMPRIMIDOS RECUBIERTOS 70 mg</t>
  </si>
  <si>
    <t>F-2256/14</t>
  </si>
  <si>
    <t>CIMAL COMPRIMIDOS RECUBIERTOS 40 mg</t>
  </si>
  <si>
    <t>F-1960/14</t>
  </si>
  <si>
    <t>BETAPLEX COMPRIMIDOS 12,5 mg</t>
  </si>
  <si>
    <t>F-1906/14</t>
  </si>
  <si>
    <t>APEPLUS COMPRIMIDOS RECUBIERTOS 1 mg</t>
  </si>
  <si>
    <t>F-1735/14</t>
  </si>
  <si>
    <t>BETAPLEX COMPRIMIDOS 25 mg</t>
  </si>
  <si>
    <t>F-1723/14</t>
  </si>
  <si>
    <t>LIPOTROPIC COMPRIMIDOS RECUBIERTOS 10 mg</t>
  </si>
  <si>
    <t>F-1724/14</t>
  </si>
  <si>
    <t>LIPOTROPIC COMPRIMIDOS RECUBIERTOS 20 mg</t>
  </si>
  <si>
    <t>F-17883/15</t>
  </si>
  <si>
    <t>MESABEX COMPRIMIDOS RECUBIERTOS 300 mg</t>
  </si>
  <si>
    <t>F-14906/15</t>
  </si>
  <si>
    <t>RECAMICINA COMPRIMIDOS RECUBIERTOS 750 mg</t>
  </si>
  <si>
    <t>F-15682/16</t>
  </si>
  <si>
    <t>VARTALAN COMPRIMIDOS RECUBIERTOS 320 mg.</t>
  </si>
  <si>
    <t>F-15381/16</t>
  </si>
  <si>
    <t>TENSODOX COMPRIMIDOS RECUBIERTOS 5 mg</t>
  </si>
  <si>
    <t>F-11994/17</t>
  </si>
  <si>
    <t>TOPREL COMPRIMIDOS RECUBIERTOS 25 mg</t>
  </si>
  <si>
    <t>F-11995/17</t>
  </si>
  <si>
    <t>TOPREL COMPRIMIDOS RECUBIERTOS 50 mg</t>
  </si>
  <si>
    <t>F-11996/17</t>
  </si>
  <si>
    <t>TOPREL COMPRIMIDOS RECUBIERTOS 100 mg</t>
  </si>
  <si>
    <t>F-12482/12</t>
  </si>
  <si>
    <t>CORODIN COMPRIMIDOS RECUBIERTOS 100 mg</t>
  </si>
  <si>
    <t>F-12348/12</t>
  </si>
  <si>
    <t>CIBLEX COMPRIMIDOS RECUBIERTOS 15 mg</t>
  </si>
  <si>
    <t>B-116/13</t>
  </si>
  <si>
    <t>RICILINA COMPRIMIDOS RECUBIERTOS 500 mg</t>
  </si>
  <si>
    <t>B-1536/16</t>
  </si>
  <si>
    <t>INFEX COMPRIMIDOS RECUBIERTOS 500 mg</t>
  </si>
  <si>
    <t>F-10054/16</t>
  </si>
  <si>
    <t>CLAVOXILINA BID 875/125 COMPRIMIDOS RECUBIERTOS</t>
  </si>
  <si>
    <t>F-11043/16</t>
  </si>
  <si>
    <t>CORODIN COMPRIMIDOS RECUBIERTOS 50 mg</t>
  </si>
  <si>
    <t>F-11070/16</t>
  </si>
  <si>
    <t>TENSODOX COMPRIMIDOS RECUBIERTOS 10 mg</t>
  </si>
  <si>
    <t>F-11075/16</t>
  </si>
  <si>
    <t>VALPAX COMPRIMIDOS 0,5 mg</t>
  </si>
  <si>
    <t>F-11076/16</t>
  </si>
  <si>
    <t>VALPAX COMPRIMIDOS 2 mg</t>
  </si>
  <si>
    <t>F-10095/16</t>
  </si>
  <si>
    <t>VALPAX COMPRIMIDOS 1 mg</t>
  </si>
  <si>
    <t>F-9773/16</t>
  </si>
  <si>
    <t>CIBLEX COMPRIMIDOS RECUBIERTOS 30 mg</t>
  </si>
  <si>
    <t>F-12937/13</t>
  </si>
  <si>
    <t>LIPOTROPIC COMPRIMIDOS RECUBIERTOS 40 mg</t>
  </si>
  <si>
    <t>F-9558/16</t>
  </si>
  <si>
    <t>SYNDOL SOLUCIÓN INYECTABLE 30 mg/mL</t>
  </si>
  <si>
    <t>KETOROLACO</t>
  </si>
  <si>
    <t>PHARMA INVESTI DE CHILE S.A.</t>
  </si>
  <si>
    <t>F-9991/16</t>
  </si>
  <si>
    <t>LOSAPRES COMPRIMIDOS RECUBIERTOS 50 mg</t>
  </si>
  <si>
    <t>F-11991/17</t>
  </si>
  <si>
    <t>ZENTIUS COMPRIMIDOS RECUBIERTOS 20 mg</t>
  </si>
  <si>
    <t>F-10028/16</t>
  </si>
  <si>
    <t>SUCEDAL COMPRIMIDOS RECUBIERTOS 10 mg</t>
  </si>
  <si>
    <t>F-12298/12</t>
  </si>
  <si>
    <t>GOVAL COMPRIMIDOS RECUBIERTOS 3 mg</t>
  </si>
  <si>
    <t>F-12302/12</t>
  </si>
  <si>
    <t>GOVAL COMPRIMIDOS RECUBIERTOS 1 mg.</t>
  </si>
  <si>
    <t>F-12470/12</t>
  </si>
  <si>
    <t>DEPUROL RETARD CÁPSULAS CON GRÁNULOS RECUBIERTOS DE LIBERACIÓN PROLONGADA 37,5 mg</t>
  </si>
  <si>
    <t>F-15308/15</t>
  </si>
  <si>
    <t>SUPRIMUN COMPRIMIDOS RECUBIERTOS 500 mg</t>
  </si>
  <si>
    <t>F-15309/15</t>
  </si>
  <si>
    <t>SUPRIMUN CÁPSULAS 250 mg</t>
  </si>
  <si>
    <t>F-15087/15</t>
  </si>
  <si>
    <t>NEOZENTIUS COMPRIMIDOS RECUBIERTOS 10 mg</t>
  </si>
  <si>
    <t>F-15088/15</t>
  </si>
  <si>
    <t>NEOZENTIUS COMPRIMIDOS RECUBIERTOS 20 mg</t>
  </si>
  <si>
    <t>F-15481/16</t>
  </si>
  <si>
    <t>CLENTEL COMPRIMIDOS RECUBIERTOS 75 mg</t>
  </si>
  <si>
    <t>F-15588/16</t>
  </si>
  <si>
    <t>FOLIPIL COMPRIMIDOS RECUBIERTOS 1 mg</t>
  </si>
  <si>
    <t>F-15778/16</t>
  </si>
  <si>
    <t>F-14832/15</t>
  </si>
  <si>
    <t>CEUMID COMPRIMIDOS RECUBIERTOS 500 mg</t>
  </si>
  <si>
    <t>F-14833/15</t>
  </si>
  <si>
    <t>CEUMID COMPRIMIDOS RECUBIERTOS 1000 mg</t>
  </si>
  <si>
    <t>F-14575/15</t>
  </si>
  <si>
    <t>MAILEN COMPRIMIDOS RECUBIERTOS 5 mg</t>
  </si>
  <si>
    <t>F-13998/14</t>
  </si>
  <si>
    <t>LOSAPRES 100 COMPRIMIDOS RECUBIERTOS 100 mg</t>
  </si>
  <si>
    <t>F-18149/15</t>
  </si>
  <si>
    <t>ARRUMAL COMPRIMIDOS 6 mg (DEFLAZACORT)</t>
  </si>
  <si>
    <t>F-18150/15</t>
  </si>
  <si>
    <t>ARRUMAL COMPRIMIDOS 30 mg (DEFLAZACORT)</t>
  </si>
  <si>
    <t>F-16886/13</t>
  </si>
  <si>
    <t>PREFAXIL CÁPSULAS 75 mg</t>
  </si>
  <si>
    <t>F-16887/13</t>
  </si>
  <si>
    <t>PREFAXIL CÁPSULAS 150 mg</t>
  </si>
  <si>
    <t>F-17092/13</t>
  </si>
  <si>
    <t>MATINAC COMPRIMIDOS RECUBIERTOS 400 mg</t>
  </si>
  <si>
    <t>F-17398/14</t>
  </si>
  <si>
    <t>CIRIAX 500 COMPRIMIDOS RECUBIERTOS 500 mg</t>
  </si>
  <si>
    <t>F-21979/15</t>
  </si>
  <si>
    <t>QURAX 25 COMPRIMIDOS RECUBIERTOS 25 mg ( QUETIAPINA)</t>
  </si>
  <si>
    <t>F-21971/15</t>
  </si>
  <si>
    <t>KREDIT COMPRIMIDOS RECUBIERTOS 500 mg</t>
  </si>
  <si>
    <t>F-21958/15</t>
  </si>
  <si>
    <t>KREDIT 1000 COMPRIMIDOS RECUBIERTOS 1000 mg</t>
  </si>
  <si>
    <t>F-21854/15</t>
  </si>
  <si>
    <t>IMITIMOL COMPRIMIDOS 1 g (PARACETAMOL)</t>
  </si>
  <si>
    <t>F-22128/15</t>
  </si>
  <si>
    <t>IMITIMOL SOLUCIÓN PARA PERFUSIÓN 10 mg/mL  (Paracetamol)</t>
  </si>
  <si>
    <t>Paracetamol</t>
  </si>
  <si>
    <t>Anilidas</t>
  </si>
  <si>
    <t>F-22351/15</t>
  </si>
  <si>
    <t xml:space="preserve">ISKIMIL COMPRIMIDOS RECUBIERTOS 75 mg (Clopidogrel) </t>
  </si>
  <si>
    <t>F-21346/14</t>
  </si>
  <si>
    <t>REFLEXAN COMPRIMIDOS RECUBIERTOS 10 mg</t>
  </si>
  <si>
    <t>F-21347/14</t>
  </si>
  <si>
    <t>REFLEXAN COMPRIMIDOS RECUBIERTOS 5 mg</t>
  </si>
  <si>
    <t>F-20964/14</t>
  </si>
  <si>
    <t>ESCITALOPRAM  COMPRIMIDOS RECUBIERTOS 10 mg</t>
  </si>
  <si>
    <t>F-20865/14</t>
  </si>
  <si>
    <t>RISPERIDONA COMPRIMIDOS DE DISOLUCIÓN BUCAL 1 mg</t>
  </si>
  <si>
    <t>F-20790/14</t>
  </si>
  <si>
    <t>ESCITALOPRAM COMPRIMIDOS RECUBIERTOS  20 mg</t>
  </si>
  <si>
    <t>F-913/13</t>
  </si>
  <si>
    <t>CRISMOL COMPRIMIDOS 2 mg</t>
  </si>
  <si>
    <t>F-855/13</t>
  </si>
  <si>
    <t>TENARON COMPRIMIDOS 15 mg</t>
  </si>
  <si>
    <t>F-23502/17</t>
  </si>
  <si>
    <t>KREDIT 500 COMPRIMIDOS RECUBIERTOS 500 mg (Levetiracetam)</t>
  </si>
  <si>
    <t>F-23472/17</t>
  </si>
  <si>
    <t>CEUMID 1000 COMPRIMIDOS RECUBIERTOS 1000 mg</t>
  </si>
  <si>
    <t>F-23475/17</t>
  </si>
  <si>
    <t>CEUMID 500 COMPRIMIDOS RECUBIERTOS 500 mg  ( LEVETIRACETAM )</t>
  </si>
  <si>
    <t>F-23488/17</t>
  </si>
  <si>
    <t xml:space="preserve">KREDIT 1000 COMPRIMIDOS RECUBIERTOS 1000 mg (LEVETIRACETAM) </t>
  </si>
  <si>
    <t>F-3001/15</t>
  </si>
  <si>
    <t>NEBAPUL COMPRIMIDOS 10 mg</t>
  </si>
  <si>
    <t>F-3200/15</t>
  </si>
  <si>
    <t>DEPUROL RETARD CÁPSULAS CON GRÁNULOS RECUBIERTOS DE LIBERACIÓN PROLONGADA 150 mg</t>
  </si>
  <si>
    <t>F-3204/15</t>
  </si>
  <si>
    <t>DEPUROL RETARD CÁPSULAS CON GRÁNULOS RECUBIERTOS DE LIBERACIÓN PROLONGADA 75 mg</t>
  </si>
  <si>
    <t>F-3588/15</t>
  </si>
  <si>
    <t>PERVIORAL COMPRIMIDOS RECUBIERTOS 500 mg</t>
  </si>
  <si>
    <t>F-23060/16</t>
  </si>
  <si>
    <t>QURAX 200 COMPRIMIDOS RECUBIERTOS 200 mg(Quetiapina)</t>
  </si>
  <si>
    <t>F-23061/16</t>
  </si>
  <si>
    <t>QURAX 100 COMPRIMIDOS RECUBIERTOS 100 mg (QUETIAPINA )</t>
  </si>
  <si>
    <t>F-22968/16</t>
  </si>
  <si>
    <t>INFLADER CÁPSULAS BLANDAS 20 mg (ISOTRETINOÍNA)</t>
  </si>
  <si>
    <t>F-22951/16</t>
  </si>
  <si>
    <t xml:space="preserve">INFLADER CÁPSULAS BLANDAS 10 mg (ISOTRETINOÍNA) </t>
  </si>
  <si>
    <t>F-23484/17</t>
  </si>
  <si>
    <t xml:space="preserve">ILIMIT 10 COMPRIMIDOS 10 mg  </t>
  </si>
  <si>
    <t>F-23485/17</t>
  </si>
  <si>
    <t>ILIMIT 15 COMPRIMIDOS 15 mg</t>
  </si>
  <si>
    <t>F-23135/16</t>
  </si>
  <si>
    <t>DAGOTIL 1 COMPRIMIDOS RECUBIERTOS 1 mg (Risperidona)</t>
  </si>
  <si>
    <t>F-23136/16</t>
  </si>
  <si>
    <t>DAGOTIL 3 COMPRIMIDOS RECUBIERTOS 3 mg (Risperidona)</t>
  </si>
  <si>
    <t>F-23233/16</t>
  </si>
  <si>
    <t>REFLEXAN 10 COMPRIMIDOS RECUBIERTOS 10 mg (Ciclobenzaprina clorhidrato)</t>
  </si>
  <si>
    <t>F-23234/16</t>
  </si>
  <si>
    <t>REFLEXAN 5 COMPRIMIDOS RECUBIERTOS 5 mg (Ciclobenzaprina clorhidrato)</t>
  </si>
  <si>
    <t>F-23248/16</t>
  </si>
  <si>
    <t>F-16473/12</t>
  </si>
  <si>
    <t>NEO-ALLEDRYL COMPRIMIDOS RECUBIERTOS 5 mg</t>
  </si>
  <si>
    <t>LABORATORIOS PRATER S.A.</t>
  </si>
  <si>
    <t>F-16474/12</t>
  </si>
  <si>
    <t>F-18332/15</t>
  </si>
  <si>
    <t>LEVORIGOTAX COMPRIMIDOS RECUBIERTOS 5 mg</t>
  </si>
  <si>
    <t>F-14430/14</t>
  </si>
  <si>
    <t>CHEMOPHARMA S.A.</t>
  </si>
  <si>
    <t>F-12065/17</t>
  </si>
  <si>
    <t>ANDIBET COMPRIMIDOS RECUBIERTOS 850 mg</t>
  </si>
  <si>
    <t>F-9433/16</t>
  </si>
  <si>
    <t>PLUSEFEC COMPRIMIDOS RECUBIERTOS 50 mg</t>
  </si>
  <si>
    <t>F-9434/16</t>
  </si>
  <si>
    <t>PLUSEFEC COMPRIMIDOS RECUBIERTOS 100 mg</t>
  </si>
  <si>
    <t>F-20999/14</t>
  </si>
  <si>
    <t>IBUPIRAC LC CÁPSULAS BLANDAS 400 mg</t>
  </si>
  <si>
    <t>F-21000/14</t>
  </si>
  <si>
    <t xml:space="preserve">IBUPIRAC LC CÁPSULAS BLANDAS 600 mg </t>
  </si>
  <si>
    <t>F-20476/13</t>
  </si>
  <si>
    <t>ANDIBET  COMPRIMIDOS RECUBIERTOS 500 mg</t>
  </si>
  <si>
    <t>F-20493/13</t>
  </si>
  <si>
    <t>F-21967/15</t>
  </si>
  <si>
    <t>IBUPIRAC LC CÁPSULAS BLANDAS 200 mg (IBUPROFENO)</t>
  </si>
  <si>
    <t>F-3399/15</t>
  </si>
  <si>
    <t>PANAGESIC COMPRIMIDOS 500 mg</t>
  </si>
  <si>
    <t>F-8722/16</t>
  </si>
  <si>
    <t>F-8741/16</t>
  </si>
  <si>
    <t>F-8783/16</t>
  </si>
  <si>
    <t>ZOMETIC COMPRIMIDOS RECUBIERTOS 7,5 mg</t>
  </si>
  <si>
    <t>ZOPICLONA</t>
  </si>
  <si>
    <t>F-17084/13</t>
  </si>
  <si>
    <t>SOJOURN LÍQUIDO PARA INHALACIÓN (SEVOFLURANO)</t>
  </si>
  <si>
    <t>SEVOFLURANO</t>
  </si>
  <si>
    <t>ALPES CHEMIE S.A.</t>
  </si>
  <si>
    <t>F-19238/17</t>
  </si>
  <si>
    <t>PARACETAMOL SOLUCIÓN PARA PERFUSIÓN 10 mg/ mL</t>
  </si>
  <si>
    <t>F-17960/15</t>
  </si>
  <si>
    <t>FLUCONAZOL SOLUCIÓN INYECTABLE 2 mg/mL</t>
  </si>
  <si>
    <t>BESTPHARMA S.A.</t>
  </si>
  <si>
    <t>F-17742/14</t>
  </si>
  <si>
    <t>F-12677/17</t>
  </si>
  <si>
    <t>LIDOCAÍNA SOLUCIÓN TÓPICA SPRAY AL 10%</t>
  </si>
  <si>
    <t>LIDOCAÍNA</t>
  </si>
  <si>
    <t>F-10061/16</t>
  </si>
  <si>
    <t>FENITOINA SÓDICA SOLUCIÓN INYECTABLE 250 mg/5 mL</t>
  </si>
  <si>
    <t>FENITOÍNA</t>
  </si>
  <si>
    <t>F-13781/14</t>
  </si>
  <si>
    <t>TIOPENTAL SÓDICO POLVO PARA SOLUCIÓN INYECTABLE 500 mg</t>
  </si>
  <si>
    <t>TIOPENTAL</t>
  </si>
  <si>
    <t>F-13782/14</t>
  </si>
  <si>
    <t>TIOPENTAL SÓDICO POLVO PARA SOLUCIÓN INYECTABLE 1 g</t>
  </si>
  <si>
    <t>F-13727/14</t>
  </si>
  <si>
    <t>SEVOFLURANO SOLUCIÓN PARA INHALACIÓN</t>
  </si>
  <si>
    <t>Sevoflurano</t>
  </si>
  <si>
    <t>Anestesico Dental</t>
  </si>
  <si>
    <t>F-14773/15</t>
  </si>
  <si>
    <t>NITROPRUSIATO DE SODIO DIHIDRATO POLVO LIOFILIZADO PARA SOLUCIÓN INYECTABLE 50 mg CON SOLVENTE</t>
  </si>
  <si>
    <t>NITROPRUSIATO</t>
  </si>
  <si>
    <t>F-22574/16</t>
  </si>
  <si>
    <t>ANXIPOSE SOLUCION INYECTABLE 4 mg/2 mL</t>
  </si>
  <si>
    <t>Derivados benzodiazepínicos</t>
  </si>
  <si>
    <t>F-19915/12</t>
  </si>
  <si>
    <t>SUXAMETONIO CLORURO LIOFILIZADO PARA SOLUCIÓN INYECTABLE 100 mg</t>
  </si>
  <si>
    <t>Suxametonio Cloruro (Succinil Colina)</t>
  </si>
  <si>
    <t>F-21484/14</t>
  </si>
  <si>
    <t>ISOFLURANO SOLUCIÓN PARA INHALACIÓN</t>
  </si>
  <si>
    <t xml:space="preserve">ISOFLURANO </t>
  </si>
  <si>
    <t>F-483/13</t>
  </si>
  <si>
    <t>ENFLURANO SOLUCIÓN PARA INHALACIÓN</t>
  </si>
  <si>
    <t>ENFLURANO</t>
  </si>
  <si>
    <t>F-308/12</t>
  </si>
  <si>
    <t>PHOSFOENEMA SOLUCIÓN</t>
  </si>
  <si>
    <t>FOSFATO DE SODIO ANHIDRO</t>
  </si>
  <si>
    <t>Laxante</t>
  </si>
  <si>
    <t>F-7609/16</t>
  </si>
  <si>
    <t>FENILEFRINA CLORHIDRATO SOLUCIÓN INYECTABLE 10 mg/1 mL</t>
  </si>
  <si>
    <t>FENILEFRINA</t>
  </si>
  <si>
    <t>F-7726/16</t>
  </si>
  <si>
    <t>DANTROLENO SÓDICO POLVO LIOFILIZADO PARA SOLUCIÓN INYECTABLE 20 mg CON SOLVENTE</t>
  </si>
  <si>
    <t>DANTROLENO</t>
  </si>
  <si>
    <t>Antiespástico</t>
  </si>
  <si>
    <t>F-7808/16</t>
  </si>
  <si>
    <t>NALOXONA CLORHIDRATO SOLUCIÓN INYECTABLE 0,4 mg/mL</t>
  </si>
  <si>
    <t>NALOXONA</t>
  </si>
  <si>
    <t>F-544/13</t>
  </si>
  <si>
    <t>ETOMIDATO SOLUCIÓN INYECTABLE 20 mg/10 mL</t>
  </si>
  <si>
    <t>ETOMIDATO</t>
  </si>
  <si>
    <t>F-6844/15</t>
  </si>
  <si>
    <t>ÁCIDO ACETIL SALICÍLICO COMPRIMIDOS 500 mg</t>
  </si>
  <si>
    <t>MINTLAB Co. S.A.</t>
  </si>
  <si>
    <t>F-6873/15</t>
  </si>
  <si>
    <t>F-6874/15</t>
  </si>
  <si>
    <t>F-6877/15</t>
  </si>
  <si>
    <t>F-6908/15</t>
  </si>
  <si>
    <t>GENIOL COMPRIMIDOS 500 mg</t>
  </si>
  <si>
    <t>F-6909/15</t>
  </si>
  <si>
    <t>HASSAPIRIN COMPRIMIDOS 500 mg.</t>
  </si>
  <si>
    <t>F-6931/15</t>
  </si>
  <si>
    <t>RELATENE CÁPSULAS 50 mg</t>
  </si>
  <si>
    <t>F-3374/15</t>
  </si>
  <si>
    <t>F-3376/15</t>
  </si>
  <si>
    <t>F-3440/15</t>
  </si>
  <si>
    <t>F-23491/17</t>
  </si>
  <si>
    <t>F-23305/17</t>
  </si>
  <si>
    <t>F-23309/17</t>
  </si>
  <si>
    <t>F-23331/17</t>
  </si>
  <si>
    <t>TAVIST  XR COMPRIMIDOS RECUBIERTOS DE LIBERACIÓN PROLONGADA 1000 mg (METFORMINA CLORHIDRATO)</t>
  </si>
  <si>
    <t>F-21595/14</t>
  </si>
  <si>
    <t>F-21596/14</t>
  </si>
  <si>
    <t xml:space="preserve">PREXAN  COMPRIMIDOS RECUBIERTOS 10 mg (ESCITALOPRAM) </t>
  </si>
  <si>
    <t>F-20142/13</t>
  </si>
  <si>
    <t>LADYGEX-20 COMPRIMIDOS</t>
  </si>
  <si>
    <t>F-20132/13</t>
  </si>
  <si>
    <t xml:space="preserve">SOLUNA COMPRIMIDOS 75 mcg </t>
  </si>
  <si>
    <t>F-20346/13</t>
  </si>
  <si>
    <t>TAVIST XR COMPRIMIDOS DE LIBERACIÓN PROLONGADA 500 mg.</t>
  </si>
  <si>
    <t>F-20189/13</t>
  </si>
  <si>
    <t>MINEVA E-20 GRAGEAS</t>
  </si>
  <si>
    <t>F-20165/13</t>
  </si>
  <si>
    <t>MEXIS COMPRIMIDOS RECUBIERTOS 10 mg</t>
  </si>
  <si>
    <t>F-20166/13</t>
  </si>
  <si>
    <t>MEXIS COMPRIMIDOS RECUBIERTOS 20 mg</t>
  </si>
  <si>
    <t>F-20228/13</t>
  </si>
  <si>
    <t>PRENAL COMPRIMIDOS RECUBIERTOS</t>
  </si>
  <si>
    <t>F-20210/13</t>
  </si>
  <si>
    <t>SOLUNA-E 20 COMPRIMIDOS</t>
  </si>
  <si>
    <t>F-20211/13</t>
  </si>
  <si>
    <t>SOLUNA E COMPRIMIDOS</t>
  </si>
  <si>
    <t>F-20497/13</t>
  </si>
  <si>
    <t>LADYGEX COMPRIMIDOS</t>
  </si>
  <si>
    <t>F-2050/14</t>
  </si>
  <si>
    <t>F-20506/13</t>
  </si>
  <si>
    <t>LEVONORGESTREL/ETINILESTRADIOL 150/30 COMPRIMIDOS RECUBIERTOS</t>
  </si>
  <si>
    <t>F-22538/16</t>
  </si>
  <si>
    <t xml:space="preserve">THYROFIX  COMPRIMIDOS 25 mcg </t>
  </si>
  <si>
    <t>F-22467/16</t>
  </si>
  <si>
    <t>DROLSAN COMPRIMIDOS RECUBIERTOS 200 mg (HIDROXICLOROQUINA SULFATO)</t>
  </si>
  <si>
    <t>F-22603/16</t>
  </si>
  <si>
    <t>NEZEL  XR  CÁPSULAS CON  MICROGRÁNULOS DE  LIBERACIÓN PROLONGADA 150 mg (VENLAFAXINA CLORHIDRATO))</t>
  </si>
  <si>
    <t>F-22601/16</t>
  </si>
  <si>
    <t>VENLAFAXINA  CÁPSULAS CON  MICROGRÁNULOS DE  LIBERACIÓN PROLONGADA 150 mg</t>
  </si>
  <si>
    <t>F-22628/16</t>
  </si>
  <si>
    <t>THYROFIX COMPRIMIDOS 100 mcg (LEVOTIROXINA SÓDICA)</t>
  </si>
  <si>
    <t>F-22629/16</t>
  </si>
  <si>
    <t>THYROFIX  COMPRIMIDOS 50 mcg</t>
  </si>
  <si>
    <t>F-22650/16</t>
  </si>
  <si>
    <t>THYROFIX COMPRIMIDOS 75 mcg</t>
  </si>
  <si>
    <t>F-21881/15</t>
  </si>
  <si>
    <t>METOTREXATO COMPRIMIDOS  2,5 mg</t>
  </si>
  <si>
    <t>F-21831/15</t>
  </si>
  <si>
    <t>MINEVA E 150/30 COMPRIMIDOS RECUBIERTOS</t>
  </si>
  <si>
    <t>F-21767/15</t>
  </si>
  <si>
    <t>ALMAXOL COMPRIMIDOS RECUBIERTOS 400 mg (MOXIFLOXACINO CLORHIDRATO)</t>
  </si>
  <si>
    <t>F-21768/15</t>
  </si>
  <si>
    <t>F-15162/15</t>
  </si>
  <si>
    <t>F-15164/15</t>
  </si>
  <si>
    <t>ALOPURINOL COMPRIMIDOS 100 mg</t>
  </si>
  <si>
    <t>ALOPURINOL</t>
  </si>
  <si>
    <t>Hiperuricemia (gota)</t>
  </si>
  <si>
    <t>F-15166/15</t>
  </si>
  <si>
    <t>ALOPURINOL COMPRIMIDOS 300 mg</t>
  </si>
  <si>
    <t>F-154/12</t>
  </si>
  <si>
    <t>F-15692/16</t>
  </si>
  <si>
    <t>F-13775/14</t>
  </si>
  <si>
    <t>DIOTENSIL COMPRIMIDOS 5 mg</t>
  </si>
  <si>
    <t>F-13776/14</t>
  </si>
  <si>
    <t>DIOTENSIL COMPRIMIDOS 10 mg</t>
  </si>
  <si>
    <t>F-13777/14</t>
  </si>
  <si>
    <t>DIOTENSIL COMPRIMIDOS 20 mg</t>
  </si>
  <si>
    <t>F-13920/14</t>
  </si>
  <si>
    <t>LOWFIN COMPRIMIDOS RECUBIERTOS 100 mg (SERTRALINA CLORHIDRATO)</t>
  </si>
  <si>
    <t>F-13921/14</t>
  </si>
  <si>
    <t>F-13795/14</t>
  </si>
  <si>
    <t>PROPRANOLOL CLORHIDRATO COMPRIMIDOS 10 mg</t>
  </si>
  <si>
    <t>F-13809/14</t>
  </si>
  <si>
    <t>SILDENAFIL COMPRIMIDOS RECUBIERTOS 100 mg</t>
  </si>
  <si>
    <t>F-13810/14</t>
  </si>
  <si>
    <t>ZILFIC COMPRIMIDOS RECUBIERTOS 100 mg</t>
  </si>
  <si>
    <t>F-14052/14</t>
  </si>
  <si>
    <t>F-14031/14</t>
  </si>
  <si>
    <t>TRAMADOL CLORHIDRATO CÁPSULAS 50 mg</t>
  </si>
  <si>
    <t>TRAMADOL</t>
  </si>
  <si>
    <t>F-14094/14</t>
  </si>
  <si>
    <t>DONTER COMPRIMIDOS 250 mg</t>
  </si>
  <si>
    <t>F-1444/13</t>
  </si>
  <si>
    <t>ÁCIDO ACETILSALICÍLICO COMPRIMIDOS 100 mg</t>
  </si>
  <si>
    <t>F-14846/15</t>
  </si>
  <si>
    <t>LINAROL COMPRIMIDOS RECUBIERTOS 20 mg</t>
  </si>
  <si>
    <t>F-14847/15</t>
  </si>
  <si>
    <t>LINAROL COMPRIMIDOS RECUBIERTOS 10 mg</t>
  </si>
  <si>
    <t>F-14377/14</t>
  </si>
  <si>
    <t>F-14378/14</t>
  </si>
  <si>
    <t>NEOHYSTICLAR COMPRIMIDOS RECUBIERTOS 5 mg (DESLORATADINA)</t>
  </si>
  <si>
    <t>F-14255/14</t>
  </si>
  <si>
    <t>MEXAN COMPRIMIDOS 15 mg</t>
  </si>
  <si>
    <t>F-14256/14</t>
  </si>
  <si>
    <t>F-14257/14</t>
  </si>
  <si>
    <t>MEXAN COMPRIMIDOS 7,5 mg</t>
  </si>
  <si>
    <t>F-14258/14</t>
  </si>
  <si>
    <t>F-14315/14</t>
  </si>
  <si>
    <t>F-14316/14</t>
  </si>
  <si>
    <t>LOPREN COMPRIMIDOS RECUBIERTOS 50 mg</t>
  </si>
  <si>
    <t>F-14545/15</t>
  </si>
  <si>
    <t>F-14546/15</t>
  </si>
  <si>
    <t>F-14422/14</t>
  </si>
  <si>
    <t>F-10073/16</t>
  </si>
  <si>
    <t>F-10074/16</t>
  </si>
  <si>
    <t>COOLIPS COMPRIMIDOS RECUBIERTOS 10 mg</t>
  </si>
  <si>
    <t>F-10176/16</t>
  </si>
  <si>
    <t>PYRIPED FORTE COMPRIMIDOS RECUBIERTOS 600 mg</t>
  </si>
  <si>
    <t>F-12150/17</t>
  </si>
  <si>
    <t>NOSTADEN COMPRIMIDOS RECUBIERTOS 10 mg.</t>
  </si>
  <si>
    <t>F-12151/17</t>
  </si>
  <si>
    <t>F-12420/12</t>
  </si>
  <si>
    <t>F-12421/12</t>
  </si>
  <si>
    <t>LOWFIN COMPRIMIDOS RECUBIERTOS 50 mg</t>
  </si>
  <si>
    <t>F-12361/12</t>
  </si>
  <si>
    <t>TRIMEBUTINO MALEATO COMPRIMIDOS 100 mg.</t>
  </si>
  <si>
    <t>F-13411/13</t>
  </si>
  <si>
    <t>APRINOL COMPRIMIDOS 20 mg</t>
  </si>
  <si>
    <t>F-13441/13</t>
  </si>
  <si>
    <t>NIPOLEN COMPRIMIDOS 4 mg</t>
  </si>
  <si>
    <t>F-13494/14</t>
  </si>
  <si>
    <t>BROMAZEPAM COMPRIMIDOS 3 mg</t>
  </si>
  <si>
    <t>BROMAZEPAM</t>
  </si>
  <si>
    <t>Ansiolítico Benzodiazepínico</t>
  </si>
  <si>
    <t>F-13715/14</t>
  </si>
  <si>
    <t>F-13716/14</t>
  </si>
  <si>
    <t>ZILFIC COMPRIMIDOS RECUBIERTOS 50 mg</t>
  </si>
  <si>
    <t>F-13556/14</t>
  </si>
  <si>
    <t>F-13557/14</t>
  </si>
  <si>
    <t>F-13558/14</t>
  </si>
  <si>
    <t>HISTROL COMPRIMIDOS 0,5 mg</t>
  </si>
  <si>
    <t>F-13559/14</t>
  </si>
  <si>
    <t>HISTROL COMPRIMIDOS 2 mg</t>
  </si>
  <si>
    <t>F-9863/16</t>
  </si>
  <si>
    <t>F-9867/16</t>
  </si>
  <si>
    <t>ALPRAZOLAM COMPRIMIDOS 0,25 mg</t>
  </si>
  <si>
    <t>F-9868/16</t>
  </si>
  <si>
    <t>F-9869/16</t>
  </si>
  <si>
    <t>ATENOLOL COMPRIMIDOS 100 mg</t>
  </si>
  <si>
    <t>F-9870/16</t>
  </si>
  <si>
    <t>F-9877/16</t>
  </si>
  <si>
    <t>F-9885/16</t>
  </si>
  <si>
    <t>F-9886/16</t>
  </si>
  <si>
    <t>F-9887/16</t>
  </si>
  <si>
    <t>ENALAPRIL MALEATO COMPRIMIDOS 5 mg</t>
  </si>
  <si>
    <t>F-9892/16</t>
  </si>
  <si>
    <t>F-9896/16</t>
  </si>
  <si>
    <t>F-9897/16</t>
  </si>
  <si>
    <t>F-9927/16</t>
  </si>
  <si>
    <t>PYRIPED COMPRIMIDOS RECUBIERTOS 400 mg</t>
  </si>
  <si>
    <t>F-17605/14</t>
  </si>
  <si>
    <t>F-17911/15</t>
  </si>
  <si>
    <t>NOSTADEN COMPRIMIDOS RECUBIERTOS 5 mg</t>
  </si>
  <si>
    <t>F-18143/15</t>
  </si>
  <si>
    <t>F-18144/15</t>
  </si>
  <si>
    <t>DOCIVIN CÁPSULAS 10 mg</t>
  </si>
  <si>
    <t>F-17253/13</t>
  </si>
  <si>
    <t>CITALOPRAM COMPRIMIDOS 20 mg</t>
  </si>
  <si>
    <t>F-16751/13</t>
  </si>
  <si>
    <t>F-16752/13</t>
  </si>
  <si>
    <t>SUPTRAN COMPRIMIDOS RECUBIERTOS 20 mg</t>
  </si>
  <si>
    <t>F-1702/14</t>
  </si>
  <si>
    <t>LISOVYR COMPRIMIDOS 200 mg</t>
  </si>
  <si>
    <t>F-1879/14</t>
  </si>
  <si>
    <t>F-18548/16</t>
  </si>
  <si>
    <t>PYRIPED CÁPSULAS BLANDAS 400 mg</t>
  </si>
  <si>
    <t>F-18627/16</t>
  </si>
  <si>
    <t>F-18634/16</t>
  </si>
  <si>
    <t>F-1984/14</t>
  </si>
  <si>
    <t>HASSAPIRIN INFANTIL COMPRIMIDOS 100 mg</t>
  </si>
  <si>
    <t>F-19511/17</t>
  </si>
  <si>
    <t>F-19751/13</t>
  </si>
  <si>
    <t>GLIDANIL COMPRIMIDOS RECUBIERTOS 850 mg</t>
  </si>
  <si>
    <t>MEDIPHARM LTDA.</t>
  </si>
  <si>
    <t>F-19831/13</t>
  </si>
  <si>
    <t>F-19498/17</t>
  </si>
  <si>
    <t>DIRTOP COMPRIMIDOS RECUBIERTOS 50 mg</t>
  </si>
  <si>
    <t>F-19506/17</t>
  </si>
  <si>
    <t>GESIDOL COMPRIMIDOS 500 mg</t>
  </si>
  <si>
    <t>F-19078/16</t>
  </si>
  <si>
    <t>F-12254/12</t>
  </si>
  <si>
    <t>ROPSIL COMPRIMIDOS 2 mg</t>
  </si>
  <si>
    <t>F-12255/17</t>
  </si>
  <si>
    <t>ROPSIL COMPRIMIDOS 0,5 mg (CLONAZEPAM)</t>
  </si>
  <si>
    <t>F-12227/17</t>
  </si>
  <si>
    <t>PROCION COMPRIMIDOS 20 mg</t>
  </si>
  <si>
    <t>F-15314/15</t>
  </si>
  <si>
    <t>REPOSIL COMPRIMIDOS RECUBIERTOS 10 mg</t>
  </si>
  <si>
    <t>F-21819/15</t>
  </si>
  <si>
    <t>FINDALER COMPRIMIDOS RECUBIERTOS 10 mg (CETIRIZINA)</t>
  </si>
  <si>
    <t>F-21962/15</t>
  </si>
  <si>
    <t>DAMIXAN COMPRIMIDOS RECUBIERTOS 10 mg (ZOLPIDEM TARTRATO)</t>
  </si>
  <si>
    <t>F-22396/16</t>
  </si>
  <si>
    <t xml:space="preserve">DONEGAL COMPRIMIDOS RECUBIERTOS 10 mg  (DOMPERIDONA) </t>
  </si>
  <si>
    <t>F-22584/16</t>
  </si>
  <si>
    <t>DIRTOP  COMPRIMIDOS RECUBIERTOS 100 mg (SILDENAFILO CITRATO)</t>
  </si>
  <si>
    <t>F-20507/13</t>
  </si>
  <si>
    <t>GLIDANIL COMPRIMIDOS RECUBIERTOS 500 mg</t>
  </si>
  <si>
    <t>F-20543/13</t>
  </si>
  <si>
    <t>OLANFAR COMPRIMIDOS RECUBIERTOS 10 mg</t>
  </si>
  <si>
    <t>F-20046/13</t>
  </si>
  <si>
    <t>DEUCODOL COMPRIMIDOS RECUBIERTOS 400 mg</t>
  </si>
  <si>
    <t>F-20011/13</t>
  </si>
  <si>
    <t>DEUCODOL COMPRIMIDOS RECUBIERTOS 600 mg</t>
  </si>
  <si>
    <t>F-20855/14</t>
  </si>
  <si>
    <t>QUEPIMAX COMPRIMIDOS RECUBIERTOS 25 mg(QUETIAPINA)</t>
  </si>
  <si>
    <t>F-20737/13</t>
  </si>
  <si>
    <t>ATENFAR COMPRIMIDOS RECUBIERTOS 20 mg</t>
  </si>
  <si>
    <t>F-7160/15</t>
  </si>
  <si>
    <t>DOLOFAR CÁPSULAS 50 mg</t>
  </si>
  <si>
    <t>F-7764/16</t>
  </si>
  <si>
    <t>SCADAN COMPRIMIDOS 4 mg</t>
  </si>
  <si>
    <t>F-7913/16</t>
  </si>
  <si>
    <t>LOSOPIL COMPRIMIDOS RECUBIERTOS 7,5 mg</t>
  </si>
  <si>
    <t>F-87/12</t>
  </si>
  <si>
    <t>ZARATOR COMPRIMIDOS RECUBIERTOS 20 mg</t>
  </si>
  <si>
    <t>ROERIG S.A.</t>
  </si>
  <si>
    <t>F-86/12</t>
  </si>
  <si>
    <t>ZARATOR COMPRIMIDOS RECUBIERTOS 10 mg</t>
  </si>
  <si>
    <t>F-22564/16</t>
  </si>
  <si>
    <t>ZARATOR COMPRIMIDOS RECUBIERTOS 10 mg (ATORVASTATINA)</t>
  </si>
  <si>
    <t>F-22565/16</t>
  </si>
  <si>
    <t>ZARATOR COMPRIMIDOS RECUBIERTOS 20 mg (atorvastatina)</t>
  </si>
  <si>
    <t>F-22320/15</t>
  </si>
  <si>
    <t>PLENITEX CÁPSULAS 150 mg</t>
  </si>
  <si>
    <t>LABORATORIOS RAFFO S.A.</t>
  </si>
  <si>
    <t>F-22319/15</t>
  </si>
  <si>
    <t>PLENITEX CÁPSULAS 75 mg</t>
  </si>
  <si>
    <t>F-22189/15</t>
  </si>
  <si>
    <t>ROSUGRAS COMPRIMIDOS RECUBIERTOS 10 mg (ROSUVASTATINA)</t>
  </si>
  <si>
    <t>F-22190/15</t>
  </si>
  <si>
    <t>ROSUGRAS COMPRIMIDOS RECUBIERTOS 20 mg (ROSUVASTATINA)</t>
  </si>
  <si>
    <t>F-21511/14</t>
  </si>
  <si>
    <t>EBANTINA COMPRIMIDOS RECUBIERTOS 10 mg</t>
  </si>
  <si>
    <t>F-21546/14</t>
  </si>
  <si>
    <t>SEDORAN COMPRIMIDOS RECUBIERTOS 50 mg</t>
  </si>
  <si>
    <t>F-21524/14</t>
  </si>
  <si>
    <t>SEDORAN COMPRIMIDOS RECUBIERTOS 100 mg</t>
  </si>
  <si>
    <t>F-21436/14</t>
  </si>
  <si>
    <t>MELODOL COMPRIMIDOS 7,5 mg (MELOXICAM)</t>
  </si>
  <si>
    <t>F-21281/14</t>
  </si>
  <si>
    <t>PLUSGIN CÁPSULAS 150 mg (FLUCONAZOL)</t>
  </si>
  <si>
    <t>F-21269/14</t>
  </si>
  <si>
    <t>MELODOL COMPRIMIDOS 15 mg</t>
  </si>
  <si>
    <t>F-23494/17</t>
  </si>
  <si>
    <t>IMATINIB COMPRIMIDOS RECUBIERTOS  400 mg</t>
  </si>
  <si>
    <t>F-23495/17</t>
  </si>
  <si>
    <t>OLANZAPINA COMPRIMIDOS BUCODISPERSABLES 10 mg</t>
  </si>
  <si>
    <t>F-23498/17</t>
  </si>
  <si>
    <t>OLANZAPINA COMPRIMIDOS BUCODISPERSABLES 5 mg</t>
  </si>
  <si>
    <t>F-23194/16</t>
  </si>
  <si>
    <t>AROTEX COMPRIMIDOS RECUBIERTOS 20 mg</t>
  </si>
  <si>
    <t>F-7781/16</t>
  </si>
  <si>
    <t>FLUOR AID SOLUCIÓN PARA COLUTORIO BUCAL 0,05%</t>
  </si>
  <si>
    <t>FLUORURO DE SODIO</t>
  </si>
  <si>
    <t>Anti-caries</t>
  </si>
  <si>
    <t>LABORATORIOS DENTAID S.A.</t>
  </si>
  <si>
    <t>F-15787/16</t>
  </si>
  <si>
    <t>SIGMASPORIN MICRORAL CÁPSULAS BLANDAS 25 mg</t>
  </si>
  <si>
    <t>LIBRA CHILE S.A.</t>
  </si>
  <si>
    <t>F-15788/16</t>
  </si>
  <si>
    <t>SIGMASPORIN MICRORAL CÁPSULAS BLANDAS 50 mg</t>
  </si>
  <si>
    <t>F-15789/16</t>
  </si>
  <si>
    <t>SIGMASPORIN MICRORAL CÁPSULAS BLANDAS 100 mg</t>
  </si>
  <si>
    <t>F-14619/15</t>
  </si>
  <si>
    <t>IFOSFAMIDA LIOFILIZADO PARA SOLUCIÓN INYECTABLE 1 g</t>
  </si>
  <si>
    <t>IFOSFAMIDA</t>
  </si>
  <si>
    <t>F-17555/14</t>
  </si>
  <si>
    <t>PROFIREN 500 COMPRIMIDOS RECUBIERTOS 500 mg</t>
  </si>
  <si>
    <t>F-17537/14</t>
  </si>
  <si>
    <t>XUMADOL COMPRIMIDOS 1 g</t>
  </si>
  <si>
    <t>ITF - LABOMED FARMACÉUTICA LTDA.</t>
  </si>
  <si>
    <t>F-10776/16</t>
  </si>
  <si>
    <t>BECTAM COMPRIMIDOS RECUBIERTOS 20 mg</t>
  </si>
  <si>
    <t>F-20673/13</t>
  </si>
  <si>
    <t>PFIZER CHILE S.A.</t>
  </si>
  <si>
    <t>F-20674/13</t>
  </si>
  <si>
    <t>CAPSURE CÁPSULAS 200 mg</t>
  </si>
  <si>
    <t>F-15818/16</t>
  </si>
  <si>
    <t>TOBRAMICINA SOLUCIÓN PARA INHALAR POR NEBULIZADOR 300 mg/5 mL</t>
  </si>
  <si>
    <t>TOBRAMICINA</t>
  </si>
  <si>
    <t>LABORATORIOS D &amp; M PHARMA LTDA.</t>
  </si>
  <si>
    <t>F-15119/10</t>
  </si>
  <si>
    <t>TOLEXINE GE 50 COMPRIMIDOS 50 mg</t>
  </si>
  <si>
    <t>F-15120/15</t>
  </si>
  <si>
    <t>TOLEXINE GE 100 COMPRIMIDOS 100 mg</t>
  </si>
  <si>
    <t>F-15579/16</t>
  </si>
  <si>
    <t>CLONAZEPAM COMPRIMIDOS 0.5 mg</t>
  </si>
  <si>
    <t>INTERPHARMA S.A.</t>
  </si>
  <si>
    <t>F-15580/16</t>
  </si>
  <si>
    <t>F-12734/12</t>
  </si>
  <si>
    <t>MUS TC COMPRIMIDOS RECUBIERTOS 500 mg</t>
  </si>
  <si>
    <t>F-17556/14</t>
  </si>
  <si>
    <t>IPHSAFLEX 5 COMPRIMIDOS RECUBIERTOS 5 mg</t>
  </si>
  <si>
    <t>F-17847/14</t>
  </si>
  <si>
    <t>DISILDEN COMPRIMIDOS RECUBIERTOS  50 mg</t>
  </si>
  <si>
    <t>F-17848/15</t>
  </si>
  <si>
    <t>DISILDEN  COMPRIMIDOS RECUBIERTOS 100 mg</t>
  </si>
  <si>
    <t>F-17666/14</t>
  </si>
  <si>
    <t>AZIMIT COMPRIMIDOS RECUBIERTOS 500 mg</t>
  </si>
  <si>
    <t>F-18327/15</t>
  </si>
  <si>
    <t>NOCTIDEM COMPRIMIDOS RECUBIERTOS 7,5 mg</t>
  </si>
  <si>
    <t>F-18455/15</t>
  </si>
  <si>
    <t>TIGINA COMPRIMIDOS RECUBIERTOS 500 mg</t>
  </si>
  <si>
    <t>F-18443/15</t>
  </si>
  <si>
    <t>TRIGILAB 50 COMPRIMIDOS 50 mg</t>
  </si>
  <si>
    <t>F-18444/15</t>
  </si>
  <si>
    <t>TRIGILAB 100 COMPRIMIDOS 100 mg (LAMOTRIGINA)</t>
  </si>
  <si>
    <t>F-18446/15</t>
  </si>
  <si>
    <t xml:space="preserve">LAMOTRIGINA COMPRIMIDOS 50 mg </t>
  </si>
  <si>
    <t>F-18447/15</t>
  </si>
  <si>
    <t>LAMOTRIGINA COMPRIMIDOS 100 mg</t>
  </si>
  <si>
    <t>F-19800/13</t>
  </si>
  <si>
    <t>F-19801/13</t>
  </si>
  <si>
    <t xml:space="preserve">PETYLYL COMPRIMIDOS RECUBIERTOS 5 mg </t>
  </si>
  <si>
    <t>F-21270/14</t>
  </si>
  <si>
    <t>F-518/13</t>
  </si>
  <si>
    <t>ZOPICLONA COMPRIMIDOS RECUBIERTOS 7,5 mg</t>
  </si>
  <si>
    <t>F-4322/15</t>
  </si>
  <si>
    <t>FLUCONAZOL CÁPSULAS 150 mg</t>
  </si>
  <si>
    <t>F-23222/16</t>
  </si>
  <si>
    <t>TRIGILAB COMPRIMIDOS  200 mg (LAMOTRIGINA)</t>
  </si>
  <si>
    <t>F-9387/16</t>
  </si>
  <si>
    <t>FLOGOTONE FORTE COMPRIMIDOS RECUBIERTOS 550 mg</t>
  </si>
  <si>
    <t>F-9402/16</t>
  </si>
  <si>
    <t>MUS COMPRIMIDOS RECUBIERTOS 500 mg</t>
  </si>
  <si>
    <t>No corresponde</t>
  </si>
  <si>
    <t xml:space="preserve">Puntaje final </t>
  </si>
  <si>
    <t>Ponderación</t>
  </si>
  <si>
    <t xml:space="preserve">Puntaje máximo </t>
  </si>
  <si>
    <t xml:space="preserve">Puntaje mínimo </t>
  </si>
  <si>
    <t>Indique N° de Registro  ISP</t>
  </si>
  <si>
    <t xml:space="preserve">Su producto ha sido declarado No Apto para su Uso en los últimos12 meses? </t>
  </si>
  <si>
    <t xml:space="preserve">Debido a su naturaleza, su producto se fabrica con una vida útil mener a 12 meses? </t>
  </si>
  <si>
    <t>Observaciones del Oferente</t>
  </si>
  <si>
    <t>Rut Oferente</t>
  </si>
  <si>
    <t>Nombre del Oferente</t>
  </si>
  <si>
    <t>Está dentro del listado de Bioequivalentes?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</si>
</sst>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color theme="8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NumberFormat="1" applyFont="1"/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Relationship Id="rId7" Target="calcChain.xml" Type="http://schemas.openxmlformats.org/officeDocument/2006/relationships/calcChain"/>
</Relationships>

</file>

<file path=xl/tables/table1.xml><?xml version="1.0" encoding="utf-8"?>
<table xmlns="http://schemas.openxmlformats.org/spreadsheetml/2006/main" id="1" name="Table1" displayName="Table1" ref="A1:G1556">
  <autoFilter ref="A1:G1556"/>
  <sortState ref="A2:G1556">
    <sortCondition ref="C2"/>
  </sortState>
  <tableColumns count="7">
    <tableColumn id="1" name="RegistroSanitario"/>
    <tableColumn id="2" name="NombreProducto"/>
    <tableColumn id="3" name="PrincipioActivo"/>
    <tableColumn id="4" name="UsoOTratamiento"/>
    <tableColumn id="5" name="RazonSocialTitular"/>
    <tableColumn id="6" name="Estado"/>
    <tableColumn id="7" name="Vigenc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<Relationship Id="rId1" Target="../tables/table1.xml" Type="http://schemas.openxmlformats.org/officeDocument/2006/relationships/table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75"/>
  <sheetViews>
    <sheetView tabSelected="1" zoomScale="85" zoomScaleNormal="85" workbookViewId="0">
      <selection activeCell="A2" sqref="A2:XFD2"/>
    </sheetView>
  </sheetViews>
  <sheetFormatPr baseColWidth="10" defaultRowHeight="15" x14ac:dyDescent="0.25"/>
  <cols>
    <col min="1" max="1" width="46.5703125" style="5" customWidth="1"/>
    <col min="2" max="2" width="42.28515625" style="5" customWidth="1"/>
    <col min="3" max="3" width="11.42578125" style="15"/>
    <col min="4" max="4" width="18.42578125" style="15" customWidth="1"/>
    <col min="5" max="5" width="11.42578125" style="15"/>
    <col min="6" max="6" width="11.85546875" style="15" customWidth="1"/>
    <col min="7" max="8" width="11.42578125" style="15"/>
    <col min="9" max="9" width="13.140625" style="15" customWidth="1"/>
    <col min="10" max="10" width="11.42578125" style="15"/>
    <col min="11" max="11" width="18.5703125" style="15" customWidth="1"/>
    <col min="12" max="12" width="11" style="15" customWidth="1"/>
    <col min="13" max="13" width="15.5703125" style="15" customWidth="1"/>
    <col min="14" max="18" width="11.42578125" style="15"/>
    <col min="19" max="19" width="15.42578125" style="5" customWidth="1"/>
    <col min="20" max="20" width="11.42578125" style="15"/>
    <col min="21" max="21" width="15.28515625" style="15" customWidth="1"/>
    <col min="22" max="22" width="14.28515625" style="15" customWidth="1"/>
    <col min="23" max="23" width="15.7109375" style="28" hidden="1" customWidth="1"/>
    <col min="24" max="24" width="12.140625" style="28" hidden="1" customWidth="1"/>
    <col min="25" max="25" width="18.140625" style="28" customWidth="1"/>
    <col min="26" max="26" width="15.7109375" style="28" hidden="1" customWidth="1"/>
    <col min="27" max="27" width="13.28515625" style="28" hidden="1" customWidth="1"/>
    <col min="28" max="28" width="13.28515625" style="28" customWidth="1"/>
    <col min="29" max="29" width="13.7109375" style="28" hidden="1" customWidth="1"/>
    <col min="30" max="30" width="12.85546875" style="28" hidden="1" customWidth="1"/>
    <col min="31" max="31" width="11.42578125" style="28"/>
    <col min="32" max="33" width="0" style="28" hidden="1" customWidth="1"/>
    <col min="34" max="34" width="14.42578125" style="28" customWidth="1"/>
    <col min="35" max="36" width="11.28515625" style="28" hidden="1" customWidth="1"/>
    <col min="37" max="37" width="19.140625" style="28" customWidth="1"/>
    <col min="38" max="40" width="0" style="28" hidden="1" customWidth="1"/>
    <col min="41" max="16384" width="11.42578125" style="5"/>
  </cols>
  <sheetData>
    <row r="1" spans="1:40" s="2" customFormat="1" ht="135" x14ac:dyDescent="0.25">
      <c r="A1" s="31" t="s">
        <v>331</v>
      </c>
      <c r="B1" s="31" t="s">
        <v>322</v>
      </c>
      <c r="C1" s="33" t="s">
        <v>330</v>
      </c>
      <c r="D1" s="32" t="s">
        <v>668</v>
      </c>
      <c r="E1" s="34" t="s">
        <v>4114</v>
      </c>
      <c r="F1" s="34" t="s">
        <v>4113</v>
      </c>
      <c r="G1" s="34" t="s">
        <v>669</v>
      </c>
      <c r="H1" s="34" t="s">
        <v>331</v>
      </c>
      <c r="I1" s="34" t="s">
        <v>670</v>
      </c>
      <c r="J1" s="34" t="s">
        <v>672</v>
      </c>
      <c r="K1" s="34" t="s">
        <v>710</v>
      </c>
      <c r="L1" s="34" t="s">
        <v>678</v>
      </c>
      <c r="M1" s="34" t="s">
        <v>679</v>
      </c>
      <c r="N1" s="34" t="s">
        <v>824</v>
      </c>
      <c r="O1" s="34" t="s">
        <v>673</v>
      </c>
      <c r="P1" s="34" t="s">
        <v>4109</v>
      </c>
      <c r="Q1" s="34" t="s">
        <v>4110</v>
      </c>
      <c r="R1" s="34" t="s">
        <v>4111</v>
      </c>
      <c r="S1" s="34" t="s">
        <v>4112</v>
      </c>
      <c r="T1" s="34" t="s">
        <v>4115</v>
      </c>
      <c r="U1" s="34" t="s">
        <v>671</v>
      </c>
      <c r="V1" s="19" t="s">
        <v>675</v>
      </c>
      <c r="W1" s="20" t="s">
        <v>674</v>
      </c>
      <c r="X1" s="21" t="s">
        <v>4106</v>
      </c>
      <c r="Y1" s="19" t="s">
        <v>676</v>
      </c>
      <c r="Z1" s="20" t="s">
        <v>674</v>
      </c>
      <c r="AA1" s="21" t="s">
        <v>4106</v>
      </c>
      <c r="AB1" s="19" t="s">
        <v>837</v>
      </c>
      <c r="AC1" s="20" t="s">
        <v>677</v>
      </c>
      <c r="AD1" s="21" t="s">
        <v>4106</v>
      </c>
      <c r="AE1" s="19" t="s">
        <v>709</v>
      </c>
      <c r="AF1" s="20" t="s">
        <v>674</v>
      </c>
      <c r="AG1" s="21" t="s">
        <v>4106</v>
      </c>
      <c r="AH1" s="19" t="s">
        <v>680</v>
      </c>
      <c r="AI1" s="20" t="s">
        <v>674</v>
      </c>
      <c r="AJ1" s="21" t="s">
        <v>4106</v>
      </c>
      <c r="AK1" s="19" t="s">
        <v>681</v>
      </c>
      <c r="AL1" s="20" t="s">
        <v>674</v>
      </c>
      <c r="AM1" s="21" t="s">
        <v>4106</v>
      </c>
      <c r="AN1" s="22" t="s">
        <v>4105</v>
      </c>
    </row>
    <row r="2" spans="1:40" s="4" customFormat="1" ht="90" x14ac:dyDescent="0.25">
      <c r="A2" s="6" t="s">
        <v>0</v>
      </c>
      <c r="B2" s="6" t="s">
        <v>475</v>
      </c>
      <c r="C2" s="14" t="s">
        <v>323</v>
      </c>
      <c r="D2" s="12">
        <v>10000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3"/>
      <c r="T2" s="14" t="s">
        <v>825</v>
      </c>
      <c r="U2" s="14"/>
      <c r="V2" s="14"/>
      <c r="W2" s="23" t="str">
        <f>IF(V2="","ERROR, Indique si tiene Política de Canje",VLOOKUP(V2,listas!A:B,2,0))</f>
        <v>ERROR, Indique si tiene Política de Canje</v>
      </c>
      <c r="X2" s="29" t="e">
        <f t="shared" ref="X2:X66" si="0">W2*10%</f>
        <v>#VALUE!</v>
      </c>
      <c r="Y2" s="24"/>
      <c r="Z2" s="23" t="str">
        <f>IF(Y2="","ERROR, Indique plazo de entrega",VLOOKUP(Y2,listas!D:E,2,0))</f>
        <v>ERROR, Indique plazo de entrega</v>
      </c>
      <c r="AA2" s="29" t="e">
        <f>Z2*10%</f>
        <v>#VALUE!</v>
      </c>
      <c r="AB2" s="24"/>
      <c r="AC2" s="23" t="str">
        <f>IF(AB2="","ERROR, indique cantidad de Cartas de experiencia presentadas",VLOOKUP(AB2,listas!G:H,2,0))</f>
        <v>ERROR, indique cantidad de Cartas de experiencia presentadas</v>
      </c>
      <c r="AD2" s="29" t="e">
        <f>AC2*15%</f>
        <v>#VALUE!</v>
      </c>
      <c r="AE2" s="24"/>
      <c r="AF2" s="23" t="str">
        <f>IF(AE2="","ERROR, indique si tiene dosis unitaria",VLOOKUP(AE2,listas!A:B,2,0))</f>
        <v>ERROR, indique si tiene dosis unitaria</v>
      </c>
      <c r="AG2" s="29" t="e">
        <f>AF2*25%</f>
        <v>#VALUE!</v>
      </c>
      <c r="AH2" s="24"/>
      <c r="AI2" s="23" t="str">
        <f>IF(AH2="","ERROR, indique cantidad de certificados presentados",VLOOKUP(AH2,listas!J:K,2,0))</f>
        <v>ERROR, indique cantidad de certificados presentados</v>
      </c>
      <c r="AJ2" s="29" t="e">
        <f>AI2*25%</f>
        <v>#VALUE!</v>
      </c>
      <c r="AK2" s="24"/>
      <c r="AL2" s="23" t="str">
        <f>IF(AK2="","ERROR, indique si tienes Bioeq.",VLOOKUP(AK2,listas!M:N,2,0))</f>
        <v>ERROR, indique si tienes Bioeq.</v>
      </c>
      <c r="AM2" s="29" t="e">
        <f>AL2*15%</f>
        <v>#VALUE!</v>
      </c>
      <c r="AN2" s="30" t="e">
        <f>X2+Z2+AC2+AF2+AI2+AL2</f>
        <v>#VALUE!</v>
      </c>
    </row>
    <row r="3" spans="1:40" s="4" customFormat="1" ht="90" x14ac:dyDescent="0.25">
      <c r="A3" s="6" t="s">
        <v>1</v>
      </c>
      <c r="B3" s="6" t="s">
        <v>476</v>
      </c>
      <c r="C3" s="14" t="s">
        <v>323</v>
      </c>
      <c r="D3" s="12">
        <v>5000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3"/>
      <c r="T3" s="14" t="s">
        <v>826</v>
      </c>
      <c r="U3" s="14"/>
      <c r="V3" s="14"/>
      <c r="W3" s="23" t="str">
        <f>IF(V3="","ERROR, Indique si tiene Política de Canje",VLOOKUP(V3,listas!A:B,2,0))</f>
        <v>ERROR, Indique si tiene Política de Canje</v>
      </c>
      <c r="X3" s="29" t="e">
        <f t="shared" si="0"/>
        <v>#VALUE!</v>
      </c>
      <c r="Y3" s="24"/>
      <c r="Z3" s="23" t="str">
        <f>IF(Y3="","ERROR, Indique plazo de entrega",VLOOKUP(Y3,listas!D:E,2,0))</f>
        <v>ERROR, Indique plazo de entrega</v>
      </c>
      <c r="AA3" s="29" t="e">
        <f t="shared" ref="AA3:AA66" si="1">Z3*10%</f>
        <v>#VALUE!</v>
      </c>
      <c r="AB3" s="24"/>
      <c r="AC3" s="23" t="str">
        <f>IF(AB3="","ERROR, indique cantidad de Cartas de experiencia presentadas",VLOOKUP(AB3,listas!G:H,2,0))</f>
        <v>ERROR, indique cantidad de Cartas de experiencia presentadas</v>
      </c>
      <c r="AD3" s="29" t="e">
        <f t="shared" ref="AD3:AD66" si="2">AC3*15%</f>
        <v>#VALUE!</v>
      </c>
      <c r="AE3" s="24"/>
      <c r="AF3" s="23" t="str">
        <f>IF(AE3="","ERROR, indique si tiene dosis unitaria",VLOOKUP(AE3,listas!A:B,2,0))</f>
        <v>ERROR, indique si tiene dosis unitaria</v>
      </c>
      <c r="AG3" s="29" t="e">
        <f t="shared" ref="AG3:AG66" si="3">AF3*25%</f>
        <v>#VALUE!</v>
      </c>
      <c r="AH3" s="24"/>
      <c r="AI3" s="23" t="str">
        <f>IF(AH3="","ERROR, indique cantidad de certificados presentados",VLOOKUP(AH3,listas!J:K,2,0))</f>
        <v>ERROR, indique cantidad de certificados presentados</v>
      </c>
      <c r="AJ3" s="29" t="e">
        <f t="shared" ref="AJ3:AJ66" si="4">AI3*25%</f>
        <v>#VALUE!</v>
      </c>
      <c r="AK3" s="24"/>
      <c r="AL3" s="23" t="str">
        <f>IF(AK3="","ERROR, indique si tienes Bioeq.",VLOOKUP(AK3,listas!M:N,2,0))</f>
        <v>ERROR, indique si tienes Bioeq.</v>
      </c>
      <c r="AM3" s="29" t="e">
        <f t="shared" ref="AM3:AM66" si="5">AL3*15%</f>
        <v>#VALUE!</v>
      </c>
      <c r="AN3" s="30" t="e">
        <f t="shared" ref="AN3:AN66" si="6">X3+Z3+AC3+AF3+AI3+AL3</f>
        <v>#VALUE!</v>
      </c>
    </row>
    <row r="4" spans="1:40" s="4" customFormat="1" ht="90" x14ac:dyDescent="0.25">
      <c r="A4" s="6" t="s">
        <v>2</v>
      </c>
      <c r="B4" s="6" t="s">
        <v>477</v>
      </c>
      <c r="C4" s="14" t="s">
        <v>324</v>
      </c>
      <c r="D4" s="12">
        <v>50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3"/>
      <c r="T4" s="14" t="s">
        <v>826</v>
      </c>
      <c r="U4" s="14"/>
      <c r="V4" s="14"/>
      <c r="W4" s="23" t="str">
        <f>IF(V4="","ERROR, Indique si tiene Política de Canje",VLOOKUP(V4,listas!A:B,2,0))</f>
        <v>ERROR, Indique si tiene Política de Canje</v>
      </c>
      <c r="X4" s="29" t="e">
        <f t="shared" si="0"/>
        <v>#VALUE!</v>
      </c>
      <c r="Y4" s="24"/>
      <c r="Z4" s="23" t="str">
        <f>IF(Y4="","ERROR, Indique plazo de entrega",VLOOKUP(Y4,listas!D:E,2,0))</f>
        <v>ERROR, Indique plazo de entrega</v>
      </c>
      <c r="AA4" s="29" t="e">
        <f t="shared" si="1"/>
        <v>#VALUE!</v>
      </c>
      <c r="AB4" s="24"/>
      <c r="AC4" s="23" t="str">
        <f>IF(AB4="","ERROR, indique cantidad de Cartas de experiencia presentadas",VLOOKUP(AB4,listas!G:H,2,0))</f>
        <v>ERROR, indique cantidad de Cartas de experiencia presentadas</v>
      </c>
      <c r="AD4" s="29" t="e">
        <f t="shared" si="2"/>
        <v>#VALUE!</v>
      </c>
      <c r="AE4" s="24"/>
      <c r="AF4" s="23" t="str">
        <f>IF(AE4="","ERROR, indique si tiene dosis unitaria",VLOOKUP(AE4,listas!A:B,2,0))</f>
        <v>ERROR, indique si tiene dosis unitaria</v>
      </c>
      <c r="AG4" s="29" t="e">
        <f t="shared" si="3"/>
        <v>#VALUE!</v>
      </c>
      <c r="AH4" s="24"/>
      <c r="AI4" s="23" t="str">
        <f>IF(AH4="","ERROR, indique cantidad de certificados presentados",VLOOKUP(AH4,listas!J:K,2,0))</f>
        <v>ERROR, indique cantidad de certificados presentados</v>
      </c>
      <c r="AJ4" s="29" t="e">
        <f t="shared" si="4"/>
        <v>#VALUE!</v>
      </c>
      <c r="AK4" s="24"/>
      <c r="AL4" s="23" t="str">
        <f>IF(AK4="","ERROR, indique si tienes Bioeq.",VLOOKUP(AK4,listas!M:N,2,0))</f>
        <v>ERROR, indique si tienes Bioeq.</v>
      </c>
      <c r="AM4" s="29" t="e">
        <f t="shared" si="5"/>
        <v>#VALUE!</v>
      </c>
      <c r="AN4" s="30" t="e">
        <f t="shared" si="6"/>
        <v>#VALUE!</v>
      </c>
    </row>
    <row r="5" spans="1:40" s="4" customFormat="1" ht="90" x14ac:dyDescent="0.25">
      <c r="A5" s="6" t="s">
        <v>3</v>
      </c>
      <c r="B5" s="6" t="s">
        <v>478</v>
      </c>
      <c r="C5" s="14" t="s">
        <v>323</v>
      </c>
      <c r="D5" s="12">
        <v>50000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3"/>
      <c r="T5" s="14" t="s">
        <v>825</v>
      </c>
      <c r="U5" s="14"/>
      <c r="V5" s="14"/>
      <c r="W5" s="23" t="str">
        <f>IF(V5="","ERROR, Indique si tiene Política de Canje",VLOOKUP(V5,listas!A:B,2,0))</f>
        <v>ERROR, Indique si tiene Política de Canje</v>
      </c>
      <c r="X5" s="29" t="e">
        <f t="shared" si="0"/>
        <v>#VALUE!</v>
      </c>
      <c r="Y5" s="24"/>
      <c r="Z5" s="23" t="str">
        <f>IF(Y5="","ERROR, Indique plazo de entrega",VLOOKUP(Y5,listas!D:E,2,0))</f>
        <v>ERROR, Indique plazo de entrega</v>
      </c>
      <c r="AA5" s="29" t="e">
        <f t="shared" si="1"/>
        <v>#VALUE!</v>
      </c>
      <c r="AB5" s="24"/>
      <c r="AC5" s="23" t="str">
        <f>IF(AB5="","ERROR, indique cantidad de Cartas de experiencia presentadas",VLOOKUP(AB5,listas!G:H,2,0))</f>
        <v>ERROR, indique cantidad de Cartas de experiencia presentadas</v>
      </c>
      <c r="AD5" s="29" t="e">
        <f t="shared" si="2"/>
        <v>#VALUE!</v>
      </c>
      <c r="AE5" s="24"/>
      <c r="AF5" s="23" t="str">
        <f>IF(AE5="","ERROR, indique si tiene dosis unitaria",VLOOKUP(AE5,listas!A:B,2,0))</f>
        <v>ERROR, indique si tiene dosis unitaria</v>
      </c>
      <c r="AG5" s="29" t="e">
        <f t="shared" si="3"/>
        <v>#VALUE!</v>
      </c>
      <c r="AH5" s="24"/>
      <c r="AI5" s="23" t="str">
        <f>IF(AH5="","ERROR, indique cantidad de certificados presentados",VLOOKUP(AH5,listas!J:K,2,0))</f>
        <v>ERROR, indique cantidad de certificados presentados</v>
      </c>
      <c r="AJ5" s="29" t="e">
        <f t="shared" si="4"/>
        <v>#VALUE!</v>
      </c>
      <c r="AK5" s="24"/>
      <c r="AL5" s="23" t="str">
        <f>IF(AK5="","ERROR, indique si tienes Bioeq.",VLOOKUP(AK5,listas!M:N,2,0))</f>
        <v>ERROR, indique si tienes Bioeq.</v>
      </c>
      <c r="AM5" s="29" t="e">
        <f t="shared" si="5"/>
        <v>#VALUE!</v>
      </c>
      <c r="AN5" s="30" t="e">
        <f t="shared" si="6"/>
        <v>#VALUE!</v>
      </c>
    </row>
    <row r="6" spans="1:40" s="4" customFormat="1" ht="90" x14ac:dyDescent="0.25">
      <c r="A6" s="6" t="s">
        <v>4</v>
      </c>
      <c r="B6" s="6" t="s">
        <v>478</v>
      </c>
      <c r="C6" s="14" t="s">
        <v>323</v>
      </c>
      <c r="D6" s="12">
        <v>1200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"/>
      <c r="T6" s="14" t="s">
        <v>825</v>
      </c>
      <c r="U6" s="14"/>
      <c r="V6" s="14"/>
      <c r="W6" s="23" t="str">
        <f>IF(V6="","ERROR, Indique si tiene Política de Canje",VLOOKUP(V6,listas!A:B,2,0))</f>
        <v>ERROR, Indique si tiene Política de Canje</v>
      </c>
      <c r="X6" s="29" t="e">
        <f t="shared" si="0"/>
        <v>#VALUE!</v>
      </c>
      <c r="Y6" s="24"/>
      <c r="Z6" s="23" t="str">
        <f>IF(Y6="","ERROR, Indique plazo de entrega",VLOOKUP(Y6,listas!D:E,2,0))</f>
        <v>ERROR, Indique plazo de entrega</v>
      </c>
      <c r="AA6" s="29" t="e">
        <f t="shared" si="1"/>
        <v>#VALUE!</v>
      </c>
      <c r="AB6" s="24"/>
      <c r="AC6" s="23" t="str">
        <f>IF(AB6="","ERROR, indique cantidad de Cartas de experiencia presentadas",VLOOKUP(AB6,listas!G:H,2,0))</f>
        <v>ERROR, indique cantidad de Cartas de experiencia presentadas</v>
      </c>
      <c r="AD6" s="29" t="e">
        <f t="shared" si="2"/>
        <v>#VALUE!</v>
      </c>
      <c r="AE6" s="24"/>
      <c r="AF6" s="23" t="str">
        <f>IF(AE6="","ERROR, indique si tiene dosis unitaria",VLOOKUP(AE6,listas!A:B,2,0))</f>
        <v>ERROR, indique si tiene dosis unitaria</v>
      </c>
      <c r="AG6" s="29" t="e">
        <f t="shared" si="3"/>
        <v>#VALUE!</v>
      </c>
      <c r="AH6" s="24"/>
      <c r="AI6" s="23" t="str">
        <f>IF(AH6="","ERROR, indique cantidad de certificados presentados",VLOOKUP(AH6,listas!J:K,2,0))</f>
        <v>ERROR, indique cantidad de certificados presentados</v>
      </c>
      <c r="AJ6" s="29" t="e">
        <f t="shared" si="4"/>
        <v>#VALUE!</v>
      </c>
      <c r="AK6" s="24"/>
      <c r="AL6" s="23" t="str">
        <f>IF(AK6="","ERROR, indique si tienes Bioeq.",VLOOKUP(AK6,listas!M:N,2,0))</f>
        <v>ERROR, indique si tienes Bioeq.</v>
      </c>
      <c r="AM6" s="29" t="e">
        <f t="shared" si="5"/>
        <v>#VALUE!</v>
      </c>
      <c r="AN6" s="30" t="e">
        <f t="shared" si="6"/>
        <v>#VALUE!</v>
      </c>
    </row>
    <row r="7" spans="1:40" s="4" customFormat="1" ht="90" x14ac:dyDescent="0.25">
      <c r="A7" s="6" t="s">
        <v>5</v>
      </c>
      <c r="B7" s="6" t="s">
        <v>478</v>
      </c>
      <c r="C7" s="14" t="s">
        <v>323</v>
      </c>
      <c r="D7" s="12">
        <v>8000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3"/>
      <c r="T7" s="14" t="s">
        <v>826</v>
      </c>
      <c r="U7" s="14"/>
      <c r="V7" s="14"/>
      <c r="W7" s="23" t="str">
        <f>IF(V7="","ERROR, Indique si tiene Política de Canje",VLOOKUP(V7,listas!A:B,2,0))</f>
        <v>ERROR, Indique si tiene Política de Canje</v>
      </c>
      <c r="X7" s="29" t="e">
        <f t="shared" si="0"/>
        <v>#VALUE!</v>
      </c>
      <c r="Y7" s="24"/>
      <c r="Z7" s="23" t="str">
        <f>IF(Y7="","ERROR, Indique plazo de entrega",VLOOKUP(Y7,listas!D:E,2,0))</f>
        <v>ERROR, Indique plazo de entrega</v>
      </c>
      <c r="AA7" s="29" t="e">
        <f t="shared" si="1"/>
        <v>#VALUE!</v>
      </c>
      <c r="AB7" s="24"/>
      <c r="AC7" s="23" t="str">
        <f>IF(AB7="","ERROR, indique cantidad de Cartas de experiencia presentadas",VLOOKUP(AB7,listas!G:H,2,0))</f>
        <v>ERROR, indique cantidad de Cartas de experiencia presentadas</v>
      </c>
      <c r="AD7" s="29" t="e">
        <f t="shared" si="2"/>
        <v>#VALUE!</v>
      </c>
      <c r="AE7" s="24"/>
      <c r="AF7" s="23" t="str">
        <f>IF(AE7="","ERROR, indique si tiene dosis unitaria",VLOOKUP(AE7,listas!A:B,2,0))</f>
        <v>ERROR, indique si tiene dosis unitaria</v>
      </c>
      <c r="AG7" s="29" t="e">
        <f t="shared" si="3"/>
        <v>#VALUE!</v>
      </c>
      <c r="AH7" s="24"/>
      <c r="AI7" s="23" t="str">
        <f>IF(AH7="","ERROR, indique cantidad de certificados presentados",VLOOKUP(AH7,listas!J:K,2,0))</f>
        <v>ERROR, indique cantidad de certificados presentados</v>
      </c>
      <c r="AJ7" s="29" t="e">
        <f t="shared" si="4"/>
        <v>#VALUE!</v>
      </c>
      <c r="AK7" s="24"/>
      <c r="AL7" s="23" t="str">
        <f>IF(AK7="","ERROR, indique si tienes Bioeq.",VLOOKUP(AK7,listas!M:N,2,0))</f>
        <v>ERROR, indique si tienes Bioeq.</v>
      </c>
      <c r="AM7" s="29" t="e">
        <f t="shared" si="5"/>
        <v>#VALUE!</v>
      </c>
      <c r="AN7" s="30" t="e">
        <f t="shared" si="6"/>
        <v>#VALUE!</v>
      </c>
    </row>
    <row r="8" spans="1:40" s="4" customFormat="1" ht="90" x14ac:dyDescent="0.25">
      <c r="A8" s="6" t="s">
        <v>6</v>
      </c>
      <c r="B8" s="6" t="s">
        <v>332</v>
      </c>
      <c r="C8" s="14" t="s">
        <v>323</v>
      </c>
      <c r="D8" s="12">
        <v>1200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3"/>
      <c r="T8" s="14" t="s">
        <v>826</v>
      </c>
      <c r="U8" s="14"/>
      <c r="V8" s="14"/>
      <c r="W8" s="23" t="str">
        <f>IF(V8="","ERROR, Indique si tiene Política de Canje",VLOOKUP(V8,listas!A:B,2,0))</f>
        <v>ERROR, Indique si tiene Política de Canje</v>
      </c>
      <c r="X8" s="29" t="e">
        <f t="shared" si="0"/>
        <v>#VALUE!</v>
      </c>
      <c r="Y8" s="24"/>
      <c r="Z8" s="23" t="str">
        <f>IF(Y8="","ERROR, Indique plazo de entrega",VLOOKUP(Y8,listas!D:E,2,0))</f>
        <v>ERROR, Indique plazo de entrega</v>
      </c>
      <c r="AA8" s="29" t="e">
        <f t="shared" si="1"/>
        <v>#VALUE!</v>
      </c>
      <c r="AB8" s="24"/>
      <c r="AC8" s="23" t="str">
        <f>IF(AB8="","ERROR, indique cantidad de Cartas de experiencia presentadas",VLOOKUP(AB8,listas!G:H,2,0))</f>
        <v>ERROR, indique cantidad de Cartas de experiencia presentadas</v>
      </c>
      <c r="AD8" s="29" t="e">
        <f t="shared" si="2"/>
        <v>#VALUE!</v>
      </c>
      <c r="AE8" s="24"/>
      <c r="AF8" s="23" t="str">
        <f>IF(AE8="","ERROR, indique si tiene dosis unitaria",VLOOKUP(AE8,listas!A:B,2,0))</f>
        <v>ERROR, indique si tiene dosis unitaria</v>
      </c>
      <c r="AG8" s="29" t="e">
        <f t="shared" si="3"/>
        <v>#VALUE!</v>
      </c>
      <c r="AH8" s="24"/>
      <c r="AI8" s="23" t="str">
        <f>IF(AH8="","ERROR, indique cantidad de certificados presentados",VLOOKUP(AH8,listas!J:K,2,0))</f>
        <v>ERROR, indique cantidad de certificados presentados</v>
      </c>
      <c r="AJ8" s="29" t="e">
        <f t="shared" si="4"/>
        <v>#VALUE!</v>
      </c>
      <c r="AK8" s="24"/>
      <c r="AL8" s="23" t="str">
        <f>IF(AK8="","ERROR, indique si tienes Bioeq.",VLOOKUP(AK8,listas!M:N,2,0))</f>
        <v>ERROR, indique si tienes Bioeq.</v>
      </c>
      <c r="AM8" s="29" t="e">
        <f t="shared" si="5"/>
        <v>#VALUE!</v>
      </c>
      <c r="AN8" s="30" t="e">
        <f t="shared" si="6"/>
        <v>#VALUE!</v>
      </c>
    </row>
    <row r="9" spans="1:40" s="4" customFormat="1" ht="90" x14ac:dyDescent="0.25">
      <c r="A9" s="6" t="s">
        <v>7</v>
      </c>
      <c r="B9" s="6" t="s">
        <v>332</v>
      </c>
      <c r="C9" s="14" t="s">
        <v>323</v>
      </c>
      <c r="D9" s="12">
        <v>150000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3"/>
      <c r="T9" s="14" t="s">
        <v>826</v>
      </c>
      <c r="U9" s="14"/>
      <c r="V9" s="14"/>
      <c r="W9" s="23" t="str">
        <f>IF(V9="","ERROR, Indique si tiene Política de Canje",VLOOKUP(V9,listas!A:B,2,0))</f>
        <v>ERROR, Indique si tiene Política de Canje</v>
      </c>
      <c r="X9" s="29" t="e">
        <f t="shared" si="0"/>
        <v>#VALUE!</v>
      </c>
      <c r="Y9" s="24"/>
      <c r="Z9" s="23" t="str">
        <f>IF(Y9="","ERROR, Indique plazo de entrega",VLOOKUP(Y9,listas!D:E,2,0))</f>
        <v>ERROR, Indique plazo de entrega</v>
      </c>
      <c r="AA9" s="29" t="e">
        <f t="shared" si="1"/>
        <v>#VALUE!</v>
      </c>
      <c r="AB9" s="24"/>
      <c r="AC9" s="23" t="str">
        <f>IF(AB9="","ERROR, indique cantidad de Cartas de experiencia presentadas",VLOOKUP(AB9,listas!G:H,2,0))</f>
        <v>ERROR, indique cantidad de Cartas de experiencia presentadas</v>
      </c>
      <c r="AD9" s="29" t="e">
        <f t="shared" si="2"/>
        <v>#VALUE!</v>
      </c>
      <c r="AE9" s="24"/>
      <c r="AF9" s="23" t="str">
        <f>IF(AE9="","ERROR, indique si tiene dosis unitaria",VLOOKUP(AE9,listas!A:B,2,0))</f>
        <v>ERROR, indique si tiene dosis unitaria</v>
      </c>
      <c r="AG9" s="29" t="e">
        <f t="shared" si="3"/>
        <v>#VALUE!</v>
      </c>
      <c r="AH9" s="24"/>
      <c r="AI9" s="23" t="str">
        <f>IF(AH9="","ERROR, indique cantidad de certificados presentados",VLOOKUP(AH9,listas!J:K,2,0))</f>
        <v>ERROR, indique cantidad de certificados presentados</v>
      </c>
      <c r="AJ9" s="29" t="e">
        <f t="shared" si="4"/>
        <v>#VALUE!</v>
      </c>
      <c r="AK9" s="24"/>
      <c r="AL9" s="23" t="str">
        <f>IF(AK9="","ERROR, indique si tienes Bioeq.",VLOOKUP(AK9,listas!M:N,2,0))</f>
        <v>ERROR, indique si tienes Bioeq.</v>
      </c>
      <c r="AM9" s="29" t="e">
        <f t="shared" si="5"/>
        <v>#VALUE!</v>
      </c>
      <c r="AN9" s="30" t="e">
        <f t="shared" si="6"/>
        <v>#VALUE!</v>
      </c>
    </row>
    <row r="10" spans="1:40" s="4" customFormat="1" ht="90" x14ac:dyDescent="0.25">
      <c r="A10" s="6" t="s">
        <v>735</v>
      </c>
      <c r="B10" s="3" t="s">
        <v>332</v>
      </c>
      <c r="C10" s="14" t="s">
        <v>526</v>
      </c>
      <c r="D10" s="12">
        <v>2000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3"/>
      <c r="T10" s="14" t="s">
        <v>826</v>
      </c>
      <c r="U10" s="14"/>
      <c r="V10" s="14"/>
      <c r="W10" s="23" t="str">
        <f>IF(V10="","ERROR, Indique si tiene Política de Canje",VLOOKUP(V10,listas!A:B,2,0))</f>
        <v>ERROR, Indique si tiene Política de Canje</v>
      </c>
      <c r="X10" s="29" t="e">
        <f t="shared" si="0"/>
        <v>#VALUE!</v>
      </c>
      <c r="Y10" s="24"/>
      <c r="Z10" s="23" t="str">
        <f>IF(Y10="","ERROR, Indique plazo de entrega",VLOOKUP(Y10,listas!D:E,2,0))</f>
        <v>ERROR, Indique plazo de entrega</v>
      </c>
      <c r="AA10" s="29" t="e">
        <f t="shared" si="1"/>
        <v>#VALUE!</v>
      </c>
      <c r="AB10" s="24"/>
      <c r="AC10" s="23" t="str">
        <f>IF(AB10="","ERROR, indique cantidad de Cartas de experiencia presentadas",VLOOKUP(AB10,listas!G:H,2,0))</f>
        <v>ERROR, indique cantidad de Cartas de experiencia presentadas</v>
      </c>
      <c r="AD10" s="29" t="e">
        <f t="shared" si="2"/>
        <v>#VALUE!</v>
      </c>
      <c r="AE10" s="24"/>
      <c r="AF10" s="23" t="str">
        <f>IF(AE10="","ERROR, indique si tiene dosis unitaria",VLOOKUP(AE10,listas!A:B,2,0))</f>
        <v>ERROR, indique si tiene dosis unitaria</v>
      </c>
      <c r="AG10" s="29" t="e">
        <f t="shared" si="3"/>
        <v>#VALUE!</v>
      </c>
      <c r="AH10" s="24"/>
      <c r="AI10" s="23" t="str">
        <f>IF(AH10="","ERROR, indique cantidad de certificados presentados",VLOOKUP(AH10,listas!J:K,2,0))</f>
        <v>ERROR, indique cantidad de certificados presentados</v>
      </c>
      <c r="AJ10" s="29" t="e">
        <f t="shared" si="4"/>
        <v>#VALUE!</v>
      </c>
      <c r="AK10" s="24"/>
      <c r="AL10" s="23" t="str">
        <f>IF(AK10="","ERROR, indique si tienes Bioeq.",VLOOKUP(AK10,listas!M:N,2,0))</f>
        <v>ERROR, indique si tienes Bioeq.</v>
      </c>
      <c r="AM10" s="29" t="e">
        <f t="shared" si="5"/>
        <v>#VALUE!</v>
      </c>
      <c r="AN10" s="30" t="e">
        <f t="shared" si="6"/>
        <v>#VALUE!</v>
      </c>
    </row>
    <row r="11" spans="1:40" s="4" customFormat="1" ht="90" x14ac:dyDescent="0.25">
      <c r="A11" s="6" t="s">
        <v>8</v>
      </c>
      <c r="B11" s="6" t="s">
        <v>332</v>
      </c>
      <c r="C11" s="14" t="s">
        <v>323</v>
      </c>
      <c r="D11" s="12">
        <v>90000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3"/>
      <c r="T11" s="14" t="s">
        <v>826</v>
      </c>
      <c r="U11" s="14"/>
      <c r="V11" s="14"/>
      <c r="W11" s="23" t="str">
        <f>IF(V11="","ERROR, Indique si tiene Política de Canje",VLOOKUP(V11,listas!A:B,2,0))</f>
        <v>ERROR, Indique si tiene Política de Canje</v>
      </c>
      <c r="X11" s="29" t="e">
        <f t="shared" si="0"/>
        <v>#VALUE!</v>
      </c>
      <c r="Y11" s="24"/>
      <c r="Z11" s="23" t="str">
        <f>IF(Y11="","ERROR, Indique plazo de entrega",VLOOKUP(Y11,listas!D:E,2,0))</f>
        <v>ERROR, Indique plazo de entrega</v>
      </c>
      <c r="AA11" s="29" t="e">
        <f t="shared" si="1"/>
        <v>#VALUE!</v>
      </c>
      <c r="AB11" s="24"/>
      <c r="AC11" s="23" t="str">
        <f>IF(AB11="","ERROR, indique cantidad de Cartas de experiencia presentadas",VLOOKUP(AB11,listas!G:H,2,0))</f>
        <v>ERROR, indique cantidad de Cartas de experiencia presentadas</v>
      </c>
      <c r="AD11" s="29" t="e">
        <f t="shared" si="2"/>
        <v>#VALUE!</v>
      </c>
      <c r="AE11" s="24"/>
      <c r="AF11" s="23" t="str">
        <f>IF(AE11="","ERROR, indique si tiene dosis unitaria",VLOOKUP(AE11,listas!A:B,2,0))</f>
        <v>ERROR, indique si tiene dosis unitaria</v>
      </c>
      <c r="AG11" s="29" t="e">
        <f t="shared" si="3"/>
        <v>#VALUE!</v>
      </c>
      <c r="AH11" s="24"/>
      <c r="AI11" s="23" t="str">
        <f>IF(AH11="","ERROR, indique cantidad de certificados presentados",VLOOKUP(AH11,listas!J:K,2,0))</f>
        <v>ERROR, indique cantidad de certificados presentados</v>
      </c>
      <c r="AJ11" s="29" t="e">
        <f t="shared" si="4"/>
        <v>#VALUE!</v>
      </c>
      <c r="AK11" s="24"/>
      <c r="AL11" s="23" t="str">
        <f>IF(AK11="","ERROR, indique si tienes Bioeq.",VLOOKUP(AK11,listas!M:N,2,0))</f>
        <v>ERROR, indique si tienes Bioeq.</v>
      </c>
      <c r="AM11" s="29" t="e">
        <f t="shared" si="5"/>
        <v>#VALUE!</v>
      </c>
      <c r="AN11" s="30" t="e">
        <f t="shared" si="6"/>
        <v>#VALUE!</v>
      </c>
    </row>
    <row r="12" spans="1:40" s="4" customFormat="1" ht="90" x14ac:dyDescent="0.25">
      <c r="A12" s="6" t="s">
        <v>652</v>
      </c>
      <c r="B12" s="6" t="s">
        <v>479</v>
      </c>
      <c r="C12" s="14" t="s">
        <v>323</v>
      </c>
      <c r="D12" s="12">
        <v>270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3"/>
      <c r="T12" s="14" t="s">
        <v>826</v>
      </c>
      <c r="U12" s="14"/>
      <c r="V12" s="14"/>
      <c r="W12" s="23" t="str">
        <f>IF(V12="","ERROR, Indique si tiene Política de Canje",VLOOKUP(V12,listas!A:B,2,0))</f>
        <v>ERROR, Indique si tiene Política de Canje</v>
      </c>
      <c r="X12" s="29" t="e">
        <f t="shared" si="0"/>
        <v>#VALUE!</v>
      </c>
      <c r="Y12" s="24"/>
      <c r="Z12" s="23" t="str">
        <f>IF(Y12="","ERROR, Indique plazo de entrega",VLOOKUP(Y12,listas!D:E,2,0))</f>
        <v>ERROR, Indique plazo de entrega</v>
      </c>
      <c r="AA12" s="29" t="e">
        <f t="shared" si="1"/>
        <v>#VALUE!</v>
      </c>
      <c r="AB12" s="24"/>
      <c r="AC12" s="23" t="str">
        <f>IF(AB12="","ERROR, indique cantidad de Cartas de experiencia presentadas",VLOOKUP(AB12,listas!G:H,2,0))</f>
        <v>ERROR, indique cantidad de Cartas de experiencia presentadas</v>
      </c>
      <c r="AD12" s="29" t="e">
        <f t="shared" si="2"/>
        <v>#VALUE!</v>
      </c>
      <c r="AE12" s="24"/>
      <c r="AF12" s="23" t="str">
        <f>IF(AE12="","ERROR, indique si tiene dosis unitaria",VLOOKUP(AE12,listas!A:B,2,0))</f>
        <v>ERROR, indique si tiene dosis unitaria</v>
      </c>
      <c r="AG12" s="29" t="e">
        <f t="shared" si="3"/>
        <v>#VALUE!</v>
      </c>
      <c r="AH12" s="24"/>
      <c r="AI12" s="23" t="str">
        <f>IF(AH12="","ERROR, indique cantidad de certificados presentados",VLOOKUP(AH12,listas!J:K,2,0))</f>
        <v>ERROR, indique cantidad de certificados presentados</v>
      </c>
      <c r="AJ12" s="29" t="e">
        <f t="shared" si="4"/>
        <v>#VALUE!</v>
      </c>
      <c r="AK12" s="24"/>
      <c r="AL12" s="23" t="str">
        <f>IF(AK12="","ERROR, indique si tienes Bioeq.",VLOOKUP(AK12,listas!M:N,2,0))</f>
        <v>ERROR, indique si tienes Bioeq.</v>
      </c>
      <c r="AM12" s="29" t="e">
        <f t="shared" si="5"/>
        <v>#VALUE!</v>
      </c>
      <c r="AN12" s="30" t="e">
        <f t="shared" si="6"/>
        <v>#VALUE!</v>
      </c>
    </row>
    <row r="13" spans="1:40" s="4" customFormat="1" ht="90" x14ac:dyDescent="0.25">
      <c r="A13" s="6" t="s">
        <v>653</v>
      </c>
      <c r="B13" s="6" t="s">
        <v>479</v>
      </c>
      <c r="C13" s="14" t="s">
        <v>323</v>
      </c>
      <c r="D13" s="12">
        <v>930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3"/>
      <c r="T13" s="14" t="s">
        <v>826</v>
      </c>
      <c r="U13" s="14"/>
      <c r="V13" s="14"/>
      <c r="W13" s="23" t="str">
        <f>IF(V13="","ERROR, Indique si tiene Política de Canje",VLOOKUP(V13,listas!A:B,2,0))</f>
        <v>ERROR, Indique si tiene Política de Canje</v>
      </c>
      <c r="X13" s="29" t="e">
        <f t="shared" si="0"/>
        <v>#VALUE!</v>
      </c>
      <c r="Y13" s="24"/>
      <c r="Z13" s="23" t="str">
        <f>IF(Y13="","ERROR, Indique plazo de entrega",VLOOKUP(Y13,listas!D:E,2,0))</f>
        <v>ERROR, Indique plazo de entrega</v>
      </c>
      <c r="AA13" s="29" t="e">
        <f t="shared" si="1"/>
        <v>#VALUE!</v>
      </c>
      <c r="AB13" s="24"/>
      <c r="AC13" s="23" t="str">
        <f>IF(AB13="","ERROR, indique cantidad de Cartas de experiencia presentadas",VLOOKUP(AB13,listas!G:H,2,0))</f>
        <v>ERROR, indique cantidad de Cartas de experiencia presentadas</v>
      </c>
      <c r="AD13" s="29" t="e">
        <f t="shared" si="2"/>
        <v>#VALUE!</v>
      </c>
      <c r="AE13" s="24"/>
      <c r="AF13" s="23" t="str">
        <f>IF(AE13="","ERROR, indique si tiene dosis unitaria",VLOOKUP(AE13,listas!A:B,2,0))</f>
        <v>ERROR, indique si tiene dosis unitaria</v>
      </c>
      <c r="AG13" s="29" t="e">
        <f t="shared" si="3"/>
        <v>#VALUE!</v>
      </c>
      <c r="AH13" s="24"/>
      <c r="AI13" s="23" t="str">
        <f>IF(AH13="","ERROR, indique cantidad de certificados presentados",VLOOKUP(AH13,listas!J:K,2,0))</f>
        <v>ERROR, indique cantidad de certificados presentados</v>
      </c>
      <c r="AJ13" s="29" t="e">
        <f t="shared" si="4"/>
        <v>#VALUE!</v>
      </c>
      <c r="AK13" s="24"/>
      <c r="AL13" s="23" t="str">
        <f>IF(AK13="","ERROR, indique si tienes Bioeq.",VLOOKUP(AK13,listas!M:N,2,0))</f>
        <v>ERROR, indique si tienes Bioeq.</v>
      </c>
      <c r="AM13" s="29" t="e">
        <f t="shared" si="5"/>
        <v>#VALUE!</v>
      </c>
      <c r="AN13" s="30" t="e">
        <f t="shared" si="6"/>
        <v>#VALUE!</v>
      </c>
    </row>
    <row r="14" spans="1:40" s="4" customFormat="1" ht="90" x14ac:dyDescent="0.25">
      <c r="A14" s="6" t="s">
        <v>9</v>
      </c>
      <c r="B14" s="6" t="s">
        <v>480</v>
      </c>
      <c r="C14" s="14" t="s">
        <v>325</v>
      </c>
      <c r="D14" s="12">
        <v>100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3"/>
      <c r="T14" s="14" t="s">
        <v>826</v>
      </c>
      <c r="U14" s="14"/>
      <c r="V14" s="14"/>
      <c r="W14" s="23" t="str">
        <f>IF(V14="","ERROR, Indique si tiene Política de Canje",VLOOKUP(V14,listas!A:B,2,0))</f>
        <v>ERROR, Indique si tiene Política de Canje</v>
      </c>
      <c r="X14" s="29" t="e">
        <f t="shared" si="0"/>
        <v>#VALUE!</v>
      </c>
      <c r="Y14" s="24"/>
      <c r="Z14" s="23" t="str">
        <f>IF(Y14="","ERROR, Indique plazo de entrega",VLOOKUP(Y14,listas!D:E,2,0))</f>
        <v>ERROR, Indique plazo de entrega</v>
      </c>
      <c r="AA14" s="29" t="e">
        <f t="shared" si="1"/>
        <v>#VALUE!</v>
      </c>
      <c r="AB14" s="24"/>
      <c r="AC14" s="23" t="str">
        <f>IF(AB14="","ERROR, indique cantidad de Cartas de experiencia presentadas",VLOOKUP(AB14,listas!G:H,2,0))</f>
        <v>ERROR, indique cantidad de Cartas de experiencia presentadas</v>
      </c>
      <c r="AD14" s="29" t="e">
        <f t="shared" si="2"/>
        <v>#VALUE!</v>
      </c>
      <c r="AE14" s="24"/>
      <c r="AF14" s="23" t="str">
        <f>IF(AE14="","ERROR, indique si tiene dosis unitaria",VLOOKUP(AE14,listas!A:B,2,0))</f>
        <v>ERROR, indique si tiene dosis unitaria</v>
      </c>
      <c r="AG14" s="29" t="e">
        <f t="shared" si="3"/>
        <v>#VALUE!</v>
      </c>
      <c r="AH14" s="24"/>
      <c r="AI14" s="23" t="str">
        <f>IF(AH14="","ERROR, indique cantidad de certificados presentados",VLOOKUP(AH14,listas!J:K,2,0))</f>
        <v>ERROR, indique cantidad de certificados presentados</v>
      </c>
      <c r="AJ14" s="29" t="e">
        <f t="shared" si="4"/>
        <v>#VALUE!</v>
      </c>
      <c r="AK14" s="24"/>
      <c r="AL14" s="23" t="str">
        <f>IF(AK14="","ERROR, indique si tienes Bioeq.",VLOOKUP(AK14,listas!M:N,2,0))</f>
        <v>ERROR, indique si tienes Bioeq.</v>
      </c>
      <c r="AM14" s="29" t="e">
        <f t="shared" si="5"/>
        <v>#VALUE!</v>
      </c>
      <c r="AN14" s="30" t="e">
        <f t="shared" si="6"/>
        <v>#VALUE!</v>
      </c>
    </row>
    <row r="15" spans="1:40" s="4" customFormat="1" ht="90" x14ac:dyDescent="0.25">
      <c r="A15" s="6" t="s">
        <v>655</v>
      </c>
      <c r="B15" s="6" t="s">
        <v>481</v>
      </c>
      <c r="C15" s="14" t="s">
        <v>573</v>
      </c>
      <c r="D15" s="12">
        <v>100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3"/>
      <c r="T15" s="14" t="s">
        <v>826</v>
      </c>
      <c r="U15" s="14"/>
      <c r="V15" s="14"/>
      <c r="W15" s="23" t="str">
        <f>IF(V15="","ERROR, Indique si tiene Política de Canje",VLOOKUP(V15,listas!A:B,2,0))</f>
        <v>ERROR, Indique si tiene Política de Canje</v>
      </c>
      <c r="X15" s="29" t="e">
        <f t="shared" si="0"/>
        <v>#VALUE!</v>
      </c>
      <c r="Y15" s="24"/>
      <c r="Z15" s="23" t="str">
        <f>IF(Y15="","ERROR, Indique plazo de entrega",VLOOKUP(Y15,listas!D:E,2,0))</f>
        <v>ERROR, Indique plazo de entrega</v>
      </c>
      <c r="AA15" s="29" t="e">
        <f t="shared" si="1"/>
        <v>#VALUE!</v>
      </c>
      <c r="AB15" s="24"/>
      <c r="AC15" s="23" t="str">
        <f>IF(AB15="","ERROR, indique cantidad de Cartas de experiencia presentadas",VLOOKUP(AB15,listas!G:H,2,0))</f>
        <v>ERROR, indique cantidad de Cartas de experiencia presentadas</v>
      </c>
      <c r="AD15" s="29" t="e">
        <f t="shared" si="2"/>
        <v>#VALUE!</v>
      </c>
      <c r="AE15" s="24"/>
      <c r="AF15" s="23" t="str">
        <f>IF(AE15="","ERROR, indique si tiene dosis unitaria",VLOOKUP(AE15,listas!A:B,2,0))</f>
        <v>ERROR, indique si tiene dosis unitaria</v>
      </c>
      <c r="AG15" s="29" t="e">
        <f t="shared" si="3"/>
        <v>#VALUE!</v>
      </c>
      <c r="AH15" s="24"/>
      <c r="AI15" s="23" t="str">
        <f>IF(AH15="","ERROR, indique cantidad de certificados presentados",VLOOKUP(AH15,listas!J:K,2,0))</f>
        <v>ERROR, indique cantidad de certificados presentados</v>
      </c>
      <c r="AJ15" s="29" t="e">
        <f t="shared" si="4"/>
        <v>#VALUE!</v>
      </c>
      <c r="AK15" s="24"/>
      <c r="AL15" s="23" t="str">
        <f>IF(AK15="","ERROR, indique si tienes Bioeq.",VLOOKUP(AK15,listas!M:N,2,0))</f>
        <v>ERROR, indique si tienes Bioeq.</v>
      </c>
      <c r="AM15" s="29" t="e">
        <f t="shared" si="5"/>
        <v>#VALUE!</v>
      </c>
      <c r="AN15" s="30" t="e">
        <f t="shared" si="6"/>
        <v>#VALUE!</v>
      </c>
    </row>
    <row r="16" spans="1:40" s="4" customFormat="1" ht="90" x14ac:dyDescent="0.25">
      <c r="A16" s="6" t="s">
        <v>10</v>
      </c>
      <c r="B16" s="6" t="s">
        <v>482</v>
      </c>
      <c r="C16" s="14" t="s">
        <v>326</v>
      </c>
      <c r="D16" s="12">
        <v>1200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3"/>
      <c r="T16" s="14" t="s">
        <v>826</v>
      </c>
      <c r="U16" s="14"/>
      <c r="V16" s="14"/>
      <c r="W16" s="23" t="str">
        <f>IF(V16="","ERROR, Indique si tiene Política de Canje",VLOOKUP(V16,listas!A:B,2,0))</f>
        <v>ERROR, Indique si tiene Política de Canje</v>
      </c>
      <c r="X16" s="29" t="e">
        <f t="shared" si="0"/>
        <v>#VALUE!</v>
      </c>
      <c r="Y16" s="24"/>
      <c r="Z16" s="23" t="str">
        <f>IF(Y16="","ERROR, Indique plazo de entrega",VLOOKUP(Y16,listas!D:E,2,0))</f>
        <v>ERROR, Indique plazo de entrega</v>
      </c>
      <c r="AA16" s="29" t="e">
        <f t="shared" si="1"/>
        <v>#VALUE!</v>
      </c>
      <c r="AB16" s="24"/>
      <c r="AC16" s="23" t="str">
        <f>IF(AB16="","ERROR, indique cantidad de Cartas de experiencia presentadas",VLOOKUP(AB16,listas!G:H,2,0))</f>
        <v>ERROR, indique cantidad de Cartas de experiencia presentadas</v>
      </c>
      <c r="AD16" s="29" t="e">
        <f t="shared" si="2"/>
        <v>#VALUE!</v>
      </c>
      <c r="AE16" s="24"/>
      <c r="AF16" s="23" t="str">
        <f>IF(AE16="","ERROR, indique si tiene dosis unitaria",VLOOKUP(AE16,listas!A:B,2,0))</f>
        <v>ERROR, indique si tiene dosis unitaria</v>
      </c>
      <c r="AG16" s="29" t="e">
        <f t="shared" si="3"/>
        <v>#VALUE!</v>
      </c>
      <c r="AH16" s="24"/>
      <c r="AI16" s="23" t="str">
        <f>IF(AH16="","ERROR, indique cantidad de certificados presentados",VLOOKUP(AH16,listas!J:K,2,0))</f>
        <v>ERROR, indique cantidad de certificados presentados</v>
      </c>
      <c r="AJ16" s="29" t="e">
        <f t="shared" si="4"/>
        <v>#VALUE!</v>
      </c>
      <c r="AK16" s="24"/>
      <c r="AL16" s="23" t="str">
        <f>IF(AK16="","ERROR, indique si tienes Bioeq.",VLOOKUP(AK16,listas!M:N,2,0))</f>
        <v>ERROR, indique si tienes Bioeq.</v>
      </c>
      <c r="AM16" s="29" t="e">
        <f t="shared" si="5"/>
        <v>#VALUE!</v>
      </c>
      <c r="AN16" s="30" t="e">
        <f t="shared" si="6"/>
        <v>#VALUE!</v>
      </c>
    </row>
    <row r="17" spans="1:40" s="4" customFormat="1" ht="90" x14ac:dyDescent="0.25">
      <c r="A17" s="6" t="s">
        <v>743</v>
      </c>
      <c r="B17" s="6" t="s">
        <v>333</v>
      </c>
      <c r="C17" s="14" t="s">
        <v>323</v>
      </c>
      <c r="D17" s="12">
        <v>10000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3"/>
      <c r="T17" s="14" t="s">
        <v>826</v>
      </c>
      <c r="U17" s="14"/>
      <c r="V17" s="14"/>
      <c r="W17" s="23" t="str">
        <f>IF(V17="","ERROR, Indique si tiene Política de Canje",VLOOKUP(V17,listas!A:B,2,0))</f>
        <v>ERROR, Indique si tiene Política de Canje</v>
      </c>
      <c r="X17" s="29" t="e">
        <f t="shared" si="0"/>
        <v>#VALUE!</v>
      </c>
      <c r="Y17" s="24"/>
      <c r="Z17" s="23" t="str">
        <f>IF(Y17="","ERROR, Indique plazo de entrega",VLOOKUP(Y17,listas!D:E,2,0))</f>
        <v>ERROR, Indique plazo de entrega</v>
      </c>
      <c r="AA17" s="29" t="e">
        <f t="shared" si="1"/>
        <v>#VALUE!</v>
      </c>
      <c r="AB17" s="24"/>
      <c r="AC17" s="23" t="str">
        <f>IF(AB17="","ERROR, indique cantidad de Cartas de experiencia presentadas",VLOOKUP(AB17,listas!G:H,2,0))</f>
        <v>ERROR, indique cantidad de Cartas de experiencia presentadas</v>
      </c>
      <c r="AD17" s="29" t="e">
        <f t="shared" si="2"/>
        <v>#VALUE!</v>
      </c>
      <c r="AE17" s="24"/>
      <c r="AF17" s="23" t="str">
        <f>IF(AE17="","ERROR, indique si tiene dosis unitaria",VLOOKUP(AE17,listas!A:B,2,0))</f>
        <v>ERROR, indique si tiene dosis unitaria</v>
      </c>
      <c r="AG17" s="29" t="e">
        <f t="shared" si="3"/>
        <v>#VALUE!</v>
      </c>
      <c r="AH17" s="24"/>
      <c r="AI17" s="23" t="str">
        <f>IF(AH17="","ERROR, indique cantidad de certificados presentados",VLOOKUP(AH17,listas!J:K,2,0))</f>
        <v>ERROR, indique cantidad de certificados presentados</v>
      </c>
      <c r="AJ17" s="29" t="e">
        <f t="shared" si="4"/>
        <v>#VALUE!</v>
      </c>
      <c r="AK17" s="24"/>
      <c r="AL17" s="23" t="str">
        <f>IF(AK17="","ERROR, indique si tienes Bioeq.",VLOOKUP(AK17,listas!M:N,2,0))</f>
        <v>ERROR, indique si tienes Bioeq.</v>
      </c>
      <c r="AM17" s="29" t="e">
        <f t="shared" si="5"/>
        <v>#VALUE!</v>
      </c>
      <c r="AN17" s="30" t="e">
        <f t="shared" si="6"/>
        <v>#VALUE!</v>
      </c>
    </row>
    <row r="18" spans="1:40" s="4" customFormat="1" ht="90" x14ac:dyDescent="0.25">
      <c r="A18" s="6" t="s">
        <v>11</v>
      </c>
      <c r="B18" s="6" t="s">
        <v>333</v>
      </c>
      <c r="C18" s="14" t="s">
        <v>323</v>
      </c>
      <c r="D18" s="12">
        <v>60000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3"/>
      <c r="T18" s="14" t="s">
        <v>825</v>
      </c>
      <c r="U18" s="14"/>
      <c r="V18" s="14"/>
      <c r="W18" s="23" t="str">
        <f>IF(V18="","ERROR, Indique si tiene Política de Canje",VLOOKUP(V18,listas!A:B,2,0))</f>
        <v>ERROR, Indique si tiene Política de Canje</v>
      </c>
      <c r="X18" s="29" t="e">
        <f t="shared" si="0"/>
        <v>#VALUE!</v>
      </c>
      <c r="Y18" s="24"/>
      <c r="Z18" s="23" t="str">
        <f>IF(Y18="","ERROR, Indique plazo de entrega",VLOOKUP(Y18,listas!D:E,2,0))</f>
        <v>ERROR, Indique plazo de entrega</v>
      </c>
      <c r="AA18" s="29" t="e">
        <f t="shared" si="1"/>
        <v>#VALUE!</v>
      </c>
      <c r="AB18" s="24"/>
      <c r="AC18" s="23" t="str">
        <f>IF(AB18="","ERROR, indique cantidad de Cartas de experiencia presentadas",VLOOKUP(AB18,listas!G:H,2,0))</f>
        <v>ERROR, indique cantidad de Cartas de experiencia presentadas</v>
      </c>
      <c r="AD18" s="29" t="e">
        <f t="shared" si="2"/>
        <v>#VALUE!</v>
      </c>
      <c r="AE18" s="24"/>
      <c r="AF18" s="23" t="str">
        <f>IF(AE18="","ERROR, indique si tiene dosis unitaria",VLOOKUP(AE18,listas!A:B,2,0))</f>
        <v>ERROR, indique si tiene dosis unitaria</v>
      </c>
      <c r="AG18" s="29" t="e">
        <f t="shared" si="3"/>
        <v>#VALUE!</v>
      </c>
      <c r="AH18" s="24"/>
      <c r="AI18" s="23" t="str">
        <f>IF(AH18="","ERROR, indique cantidad de certificados presentados",VLOOKUP(AH18,listas!J:K,2,0))</f>
        <v>ERROR, indique cantidad de certificados presentados</v>
      </c>
      <c r="AJ18" s="29" t="e">
        <f t="shared" si="4"/>
        <v>#VALUE!</v>
      </c>
      <c r="AK18" s="24"/>
      <c r="AL18" s="23" t="str">
        <f>IF(AK18="","ERROR, indique si tienes Bioeq.",VLOOKUP(AK18,listas!M:N,2,0))</f>
        <v>ERROR, indique si tienes Bioeq.</v>
      </c>
      <c r="AM18" s="29" t="e">
        <f t="shared" si="5"/>
        <v>#VALUE!</v>
      </c>
      <c r="AN18" s="30" t="e">
        <f t="shared" si="6"/>
        <v>#VALUE!</v>
      </c>
    </row>
    <row r="19" spans="1:40" s="4" customFormat="1" ht="90" x14ac:dyDescent="0.25">
      <c r="A19" s="6" t="s">
        <v>654</v>
      </c>
      <c r="B19" s="3" t="s">
        <v>333</v>
      </c>
      <c r="C19" s="14" t="s">
        <v>323</v>
      </c>
      <c r="D19" s="12">
        <v>1500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3"/>
      <c r="T19" s="14" t="s">
        <v>826</v>
      </c>
      <c r="U19" s="14"/>
      <c r="V19" s="14"/>
      <c r="W19" s="23" t="str">
        <f>IF(V19="","ERROR, Indique si tiene Política de Canje",VLOOKUP(V19,listas!A:B,2,0))</f>
        <v>ERROR, Indique si tiene Política de Canje</v>
      </c>
      <c r="X19" s="29" t="e">
        <f t="shared" si="0"/>
        <v>#VALUE!</v>
      </c>
      <c r="Y19" s="24"/>
      <c r="Z19" s="23" t="str">
        <f>IF(Y19="","ERROR, Indique plazo de entrega",VLOOKUP(Y19,listas!D:E,2,0))</f>
        <v>ERROR, Indique plazo de entrega</v>
      </c>
      <c r="AA19" s="29" t="e">
        <f t="shared" si="1"/>
        <v>#VALUE!</v>
      </c>
      <c r="AB19" s="24"/>
      <c r="AC19" s="23" t="str">
        <f>IF(AB19="","ERROR, indique cantidad de Cartas de experiencia presentadas",VLOOKUP(AB19,listas!G:H,2,0))</f>
        <v>ERROR, indique cantidad de Cartas de experiencia presentadas</v>
      </c>
      <c r="AD19" s="29" t="e">
        <f t="shared" si="2"/>
        <v>#VALUE!</v>
      </c>
      <c r="AE19" s="24"/>
      <c r="AF19" s="23" t="str">
        <f>IF(AE19="","ERROR, indique si tiene dosis unitaria",VLOOKUP(AE19,listas!A:B,2,0))</f>
        <v>ERROR, indique si tiene dosis unitaria</v>
      </c>
      <c r="AG19" s="29" t="e">
        <f t="shared" si="3"/>
        <v>#VALUE!</v>
      </c>
      <c r="AH19" s="24"/>
      <c r="AI19" s="23" t="str">
        <f>IF(AH19="","ERROR, indique cantidad de certificados presentados",VLOOKUP(AH19,listas!J:K,2,0))</f>
        <v>ERROR, indique cantidad de certificados presentados</v>
      </c>
      <c r="AJ19" s="29" t="e">
        <f t="shared" si="4"/>
        <v>#VALUE!</v>
      </c>
      <c r="AK19" s="24"/>
      <c r="AL19" s="23" t="str">
        <f>IF(AK19="","ERROR, indique si tienes Bioeq.",VLOOKUP(AK19,listas!M:N,2,0))</f>
        <v>ERROR, indique si tienes Bioeq.</v>
      </c>
      <c r="AM19" s="29" t="e">
        <f t="shared" si="5"/>
        <v>#VALUE!</v>
      </c>
      <c r="AN19" s="30" t="e">
        <f t="shared" si="6"/>
        <v>#VALUE!</v>
      </c>
    </row>
    <row r="20" spans="1:40" s="4" customFormat="1" ht="90" x14ac:dyDescent="0.25">
      <c r="A20" s="6" t="s">
        <v>12</v>
      </c>
      <c r="B20" s="6" t="s">
        <v>333</v>
      </c>
      <c r="C20" s="14" t="s">
        <v>323</v>
      </c>
      <c r="D20" s="12">
        <v>60000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3"/>
      <c r="T20" s="14" t="s">
        <v>825</v>
      </c>
      <c r="U20" s="14"/>
      <c r="V20" s="14"/>
      <c r="W20" s="23" t="str">
        <f>IF(V20="","ERROR, Indique si tiene Política de Canje",VLOOKUP(V20,listas!A:B,2,0))</f>
        <v>ERROR, Indique si tiene Política de Canje</v>
      </c>
      <c r="X20" s="29" t="e">
        <f t="shared" si="0"/>
        <v>#VALUE!</v>
      </c>
      <c r="Y20" s="24"/>
      <c r="Z20" s="23" t="str">
        <f>IF(Y20="","ERROR, Indique plazo de entrega",VLOOKUP(Y20,listas!D:E,2,0))</f>
        <v>ERROR, Indique plazo de entrega</v>
      </c>
      <c r="AA20" s="29" t="e">
        <f t="shared" si="1"/>
        <v>#VALUE!</v>
      </c>
      <c r="AB20" s="24"/>
      <c r="AC20" s="23" t="str">
        <f>IF(AB20="","ERROR, indique cantidad de Cartas de experiencia presentadas",VLOOKUP(AB20,listas!G:H,2,0))</f>
        <v>ERROR, indique cantidad de Cartas de experiencia presentadas</v>
      </c>
      <c r="AD20" s="29" t="e">
        <f t="shared" si="2"/>
        <v>#VALUE!</v>
      </c>
      <c r="AE20" s="24"/>
      <c r="AF20" s="23" t="str">
        <f>IF(AE20="","ERROR, indique si tiene dosis unitaria",VLOOKUP(AE20,listas!A:B,2,0))</f>
        <v>ERROR, indique si tiene dosis unitaria</v>
      </c>
      <c r="AG20" s="29" t="e">
        <f t="shared" si="3"/>
        <v>#VALUE!</v>
      </c>
      <c r="AH20" s="24"/>
      <c r="AI20" s="23" t="str">
        <f>IF(AH20="","ERROR, indique cantidad de certificados presentados",VLOOKUP(AH20,listas!J:K,2,0))</f>
        <v>ERROR, indique cantidad de certificados presentados</v>
      </c>
      <c r="AJ20" s="29" t="e">
        <f t="shared" si="4"/>
        <v>#VALUE!</v>
      </c>
      <c r="AK20" s="24"/>
      <c r="AL20" s="23" t="str">
        <f>IF(AK20="","ERROR, indique si tienes Bioeq.",VLOOKUP(AK20,listas!M:N,2,0))</f>
        <v>ERROR, indique si tienes Bioeq.</v>
      </c>
      <c r="AM20" s="29" t="e">
        <f t="shared" si="5"/>
        <v>#VALUE!</v>
      </c>
      <c r="AN20" s="30" t="e">
        <f t="shared" si="6"/>
        <v>#VALUE!</v>
      </c>
    </row>
    <row r="21" spans="1:40" s="4" customFormat="1" ht="90" x14ac:dyDescent="0.25">
      <c r="A21" s="6" t="s">
        <v>656</v>
      </c>
      <c r="B21" s="3" t="s">
        <v>333</v>
      </c>
      <c r="C21" s="14" t="s">
        <v>323</v>
      </c>
      <c r="D21" s="12">
        <v>4000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3"/>
      <c r="T21" s="14" t="s">
        <v>826</v>
      </c>
      <c r="U21" s="14"/>
      <c r="V21" s="14"/>
      <c r="W21" s="23" t="str">
        <f>IF(V21="","ERROR, Indique si tiene Política de Canje",VLOOKUP(V21,listas!A:B,2,0))</f>
        <v>ERROR, Indique si tiene Política de Canje</v>
      </c>
      <c r="X21" s="29" t="e">
        <f t="shared" si="0"/>
        <v>#VALUE!</v>
      </c>
      <c r="Y21" s="24"/>
      <c r="Z21" s="23" t="str">
        <f>IF(Y21="","ERROR, Indique plazo de entrega",VLOOKUP(Y21,listas!D:E,2,0))</f>
        <v>ERROR, Indique plazo de entrega</v>
      </c>
      <c r="AA21" s="29" t="e">
        <f t="shared" si="1"/>
        <v>#VALUE!</v>
      </c>
      <c r="AB21" s="24"/>
      <c r="AC21" s="23" t="str">
        <f>IF(AB21="","ERROR, indique cantidad de Cartas de experiencia presentadas",VLOOKUP(AB21,listas!G:H,2,0))</f>
        <v>ERROR, indique cantidad de Cartas de experiencia presentadas</v>
      </c>
      <c r="AD21" s="29" t="e">
        <f t="shared" si="2"/>
        <v>#VALUE!</v>
      </c>
      <c r="AE21" s="24"/>
      <c r="AF21" s="23" t="str">
        <f>IF(AE21="","ERROR, indique si tiene dosis unitaria",VLOOKUP(AE21,listas!A:B,2,0))</f>
        <v>ERROR, indique si tiene dosis unitaria</v>
      </c>
      <c r="AG21" s="29" t="e">
        <f t="shared" si="3"/>
        <v>#VALUE!</v>
      </c>
      <c r="AH21" s="24"/>
      <c r="AI21" s="23" t="str">
        <f>IF(AH21="","ERROR, indique cantidad de certificados presentados",VLOOKUP(AH21,listas!J:K,2,0))</f>
        <v>ERROR, indique cantidad de certificados presentados</v>
      </c>
      <c r="AJ21" s="29" t="e">
        <f t="shared" si="4"/>
        <v>#VALUE!</v>
      </c>
      <c r="AK21" s="24"/>
      <c r="AL21" s="23" t="str">
        <f>IF(AK21="","ERROR, indique si tienes Bioeq.",VLOOKUP(AK21,listas!M:N,2,0))</f>
        <v>ERROR, indique si tienes Bioeq.</v>
      </c>
      <c r="AM21" s="29" t="e">
        <f t="shared" si="5"/>
        <v>#VALUE!</v>
      </c>
      <c r="AN21" s="30" t="e">
        <f t="shared" si="6"/>
        <v>#VALUE!</v>
      </c>
    </row>
    <row r="22" spans="1:40" s="4" customFormat="1" ht="90" x14ac:dyDescent="0.25">
      <c r="A22" s="6" t="s">
        <v>334</v>
      </c>
      <c r="B22" s="3" t="s">
        <v>483</v>
      </c>
      <c r="C22" s="14" t="s">
        <v>526</v>
      </c>
      <c r="D22" s="12">
        <v>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3"/>
      <c r="T22" s="14" t="s">
        <v>826</v>
      </c>
      <c r="U22" s="14"/>
      <c r="V22" s="14"/>
      <c r="W22" s="23" t="str">
        <f>IF(V22="","ERROR, Indique si tiene Política de Canje",VLOOKUP(V22,listas!A:B,2,0))</f>
        <v>ERROR, Indique si tiene Política de Canje</v>
      </c>
      <c r="X22" s="29" t="e">
        <f t="shared" si="0"/>
        <v>#VALUE!</v>
      </c>
      <c r="Y22" s="24"/>
      <c r="Z22" s="23" t="str">
        <f>IF(Y22="","ERROR, Indique plazo de entrega",VLOOKUP(Y22,listas!D:E,2,0))</f>
        <v>ERROR, Indique plazo de entrega</v>
      </c>
      <c r="AA22" s="29" t="e">
        <f t="shared" si="1"/>
        <v>#VALUE!</v>
      </c>
      <c r="AB22" s="24"/>
      <c r="AC22" s="23" t="str">
        <f>IF(AB22="","ERROR, indique cantidad de Cartas de experiencia presentadas",VLOOKUP(AB22,listas!G:H,2,0))</f>
        <v>ERROR, indique cantidad de Cartas de experiencia presentadas</v>
      </c>
      <c r="AD22" s="29" t="e">
        <f t="shared" si="2"/>
        <v>#VALUE!</v>
      </c>
      <c r="AE22" s="24"/>
      <c r="AF22" s="23" t="str">
        <f>IF(AE22="","ERROR, indique si tiene dosis unitaria",VLOOKUP(AE22,listas!A:B,2,0))</f>
        <v>ERROR, indique si tiene dosis unitaria</v>
      </c>
      <c r="AG22" s="29" t="e">
        <f t="shared" si="3"/>
        <v>#VALUE!</v>
      </c>
      <c r="AH22" s="24"/>
      <c r="AI22" s="23" t="str">
        <f>IF(AH22="","ERROR, indique cantidad de certificados presentados",VLOOKUP(AH22,listas!J:K,2,0))</f>
        <v>ERROR, indique cantidad de certificados presentados</v>
      </c>
      <c r="AJ22" s="29" t="e">
        <f t="shared" si="4"/>
        <v>#VALUE!</v>
      </c>
      <c r="AK22" s="24"/>
      <c r="AL22" s="23" t="str">
        <f>IF(AK22="","ERROR, indique si tienes Bioeq.",VLOOKUP(AK22,listas!M:N,2,0))</f>
        <v>ERROR, indique si tienes Bioeq.</v>
      </c>
      <c r="AM22" s="29" t="e">
        <f t="shared" si="5"/>
        <v>#VALUE!</v>
      </c>
      <c r="AN22" s="30" t="e">
        <f t="shared" si="6"/>
        <v>#VALUE!</v>
      </c>
    </row>
    <row r="23" spans="1:40" s="4" customFormat="1" ht="90" x14ac:dyDescent="0.25">
      <c r="A23" s="6" t="s">
        <v>736</v>
      </c>
      <c r="B23" s="3" t="s">
        <v>484</v>
      </c>
      <c r="C23" s="14" t="s">
        <v>524</v>
      </c>
      <c r="D23" s="12">
        <v>2000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3"/>
      <c r="T23" s="14" t="s">
        <v>826</v>
      </c>
      <c r="U23" s="14"/>
      <c r="V23" s="14"/>
      <c r="W23" s="23" t="str">
        <f>IF(V23="","ERROR, Indique si tiene Política de Canje",VLOOKUP(V23,listas!A:B,2,0))</f>
        <v>ERROR, Indique si tiene Política de Canje</v>
      </c>
      <c r="X23" s="29" t="e">
        <f t="shared" si="0"/>
        <v>#VALUE!</v>
      </c>
      <c r="Y23" s="24"/>
      <c r="Z23" s="23" t="str">
        <f>IF(Y23="","ERROR, Indique plazo de entrega",VLOOKUP(Y23,listas!D:E,2,0))</f>
        <v>ERROR, Indique plazo de entrega</v>
      </c>
      <c r="AA23" s="29" t="e">
        <f t="shared" si="1"/>
        <v>#VALUE!</v>
      </c>
      <c r="AB23" s="24"/>
      <c r="AC23" s="23" t="str">
        <f>IF(AB23="","ERROR, indique cantidad de Cartas de experiencia presentadas",VLOOKUP(AB23,listas!G:H,2,0))</f>
        <v>ERROR, indique cantidad de Cartas de experiencia presentadas</v>
      </c>
      <c r="AD23" s="29" t="e">
        <f t="shared" si="2"/>
        <v>#VALUE!</v>
      </c>
      <c r="AE23" s="24"/>
      <c r="AF23" s="23" t="str">
        <f>IF(AE23="","ERROR, indique si tiene dosis unitaria",VLOOKUP(AE23,listas!A:B,2,0))</f>
        <v>ERROR, indique si tiene dosis unitaria</v>
      </c>
      <c r="AG23" s="29" t="e">
        <f t="shared" si="3"/>
        <v>#VALUE!</v>
      </c>
      <c r="AH23" s="24"/>
      <c r="AI23" s="23" t="str">
        <f>IF(AH23="","ERROR, indique cantidad de certificados presentados",VLOOKUP(AH23,listas!J:K,2,0))</f>
        <v>ERROR, indique cantidad de certificados presentados</v>
      </c>
      <c r="AJ23" s="29" t="e">
        <f t="shared" si="4"/>
        <v>#VALUE!</v>
      </c>
      <c r="AK23" s="24"/>
      <c r="AL23" s="23" t="str">
        <f>IF(AK23="","ERROR, indique si tienes Bioeq.",VLOOKUP(AK23,listas!M:N,2,0))</f>
        <v>ERROR, indique si tienes Bioeq.</v>
      </c>
      <c r="AM23" s="29" t="e">
        <f t="shared" si="5"/>
        <v>#VALUE!</v>
      </c>
      <c r="AN23" s="30" t="e">
        <f t="shared" si="6"/>
        <v>#VALUE!</v>
      </c>
    </row>
    <row r="24" spans="1:40" s="4" customFormat="1" ht="90" x14ac:dyDescent="0.25">
      <c r="A24" s="6" t="s">
        <v>13</v>
      </c>
      <c r="B24" s="6" t="s">
        <v>337</v>
      </c>
      <c r="C24" s="14" t="s">
        <v>326</v>
      </c>
      <c r="D24" s="12">
        <v>200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3"/>
      <c r="T24" s="14" t="s">
        <v>826</v>
      </c>
      <c r="U24" s="14"/>
      <c r="V24" s="14"/>
      <c r="W24" s="23" t="str">
        <f>IF(V24="","ERROR, Indique si tiene Política de Canje",VLOOKUP(V24,listas!A:B,2,0))</f>
        <v>ERROR, Indique si tiene Política de Canje</v>
      </c>
      <c r="X24" s="29" t="e">
        <f t="shared" si="0"/>
        <v>#VALUE!</v>
      </c>
      <c r="Y24" s="24"/>
      <c r="Z24" s="23" t="str">
        <f>IF(Y24="","ERROR, Indique plazo de entrega",VLOOKUP(Y24,listas!D:E,2,0))</f>
        <v>ERROR, Indique plazo de entrega</v>
      </c>
      <c r="AA24" s="29" t="e">
        <f t="shared" si="1"/>
        <v>#VALUE!</v>
      </c>
      <c r="AB24" s="24"/>
      <c r="AC24" s="23" t="str">
        <f>IF(AB24="","ERROR, indique cantidad de Cartas de experiencia presentadas",VLOOKUP(AB24,listas!G:H,2,0))</f>
        <v>ERROR, indique cantidad de Cartas de experiencia presentadas</v>
      </c>
      <c r="AD24" s="29" t="e">
        <f t="shared" si="2"/>
        <v>#VALUE!</v>
      </c>
      <c r="AE24" s="24"/>
      <c r="AF24" s="23" t="str">
        <f>IF(AE24="","ERROR, indique si tiene dosis unitaria",VLOOKUP(AE24,listas!A:B,2,0))</f>
        <v>ERROR, indique si tiene dosis unitaria</v>
      </c>
      <c r="AG24" s="29" t="e">
        <f t="shared" si="3"/>
        <v>#VALUE!</v>
      </c>
      <c r="AH24" s="24"/>
      <c r="AI24" s="23" t="str">
        <f>IF(AH24="","ERROR, indique cantidad de certificados presentados",VLOOKUP(AH24,listas!J:K,2,0))</f>
        <v>ERROR, indique cantidad de certificados presentados</v>
      </c>
      <c r="AJ24" s="29" t="e">
        <f t="shared" si="4"/>
        <v>#VALUE!</v>
      </c>
      <c r="AK24" s="24"/>
      <c r="AL24" s="23" t="str">
        <f>IF(AK24="","ERROR, indique si tienes Bioeq.",VLOOKUP(AK24,listas!M:N,2,0))</f>
        <v>ERROR, indique si tienes Bioeq.</v>
      </c>
      <c r="AM24" s="29" t="e">
        <f t="shared" si="5"/>
        <v>#VALUE!</v>
      </c>
      <c r="AN24" s="30" t="e">
        <f t="shared" si="6"/>
        <v>#VALUE!</v>
      </c>
    </row>
    <row r="25" spans="1:40" s="4" customFormat="1" ht="90" x14ac:dyDescent="0.25">
      <c r="A25" s="6" t="s">
        <v>14</v>
      </c>
      <c r="B25" s="3" t="s">
        <v>485</v>
      </c>
      <c r="C25" s="14" t="s">
        <v>327</v>
      </c>
      <c r="D25" s="12">
        <v>8000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3"/>
      <c r="T25" s="14" t="s">
        <v>826</v>
      </c>
      <c r="U25" s="14"/>
      <c r="V25" s="14"/>
      <c r="W25" s="23" t="str">
        <f>IF(V25="","ERROR, Indique si tiene Política de Canje",VLOOKUP(V25,listas!A:B,2,0))</f>
        <v>ERROR, Indique si tiene Política de Canje</v>
      </c>
      <c r="X25" s="29" t="e">
        <f t="shared" si="0"/>
        <v>#VALUE!</v>
      </c>
      <c r="Y25" s="24"/>
      <c r="Z25" s="23" t="str">
        <f>IF(Y25="","ERROR, Indique plazo de entrega",VLOOKUP(Y25,listas!D:E,2,0))</f>
        <v>ERROR, Indique plazo de entrega</v>
      </c>
      <c r="AA25" s="29" t="e">
        <f t="shared" si="1"/>
        <v>#VALUE!</v>
      </c>
      <c r="AB25" s="24"/>
      <c r="AC25" s="23" t="str">
        <f>IF(AB25="","ERROR, indique cantidad de Cartas de experiencia presentadas",VLOOKUP(AB25,listas!G:H,2,0))</f>
        <v>ERROR, indique cantidad de Cartas de experiencia presentadas</v>
      </c>
      <c r="AD25" s="29" t="e">
        <f t="shared" si="2"/>
        <v>#VALUE!</v>
      </c>
      <c r="AE25" s="24"/>
      <c r="AF25" s="23" t="str">
        <f>IF(AE25="","ERROR, indique si tiene dosis unitaria",VLOOKUP(AE25,listas!A:B,2,0))</f>
        <v>ERROR, indique si tiene dosis unitaria</v>
      </c>
      <c r="AG25" s="29" t="e">
        <f t="shared" si="3"/>
        <v>#VALUE!</v>
      </c>
      <c r="AH25" s="24"/>
      <c r="AI25" s="23" t="str">
        <f>IF(AH25="","ERROR, indique cantidad de certificados presentados",VLOOKUP(AH25,listas!J:K,2,0))</f>
        <v>ERROR, indique cantidad de certificados presentados</v>
      </c>
      <c r="AJ25" s="29" t="e">
        <f t="shared" si="4"/>
        <v>#VALUE!</v>
      </c>
      <c r="AK25" s="24"/>
      <c r="AL25" s="23" t="str">
        <f>IF(AK25="","ERROR, indique si tienes Bioeq.",VLOOKUP(AK25,listas!M:N,2,0))</f>
        <v>ERROR, indique si tienes Bioeq.</v>
      </c>
      <c r="AM25" s="29" t="e">
        <f t="shared" si="5"/>
        <v>#VALUE!</v>
      </c>
      <c r="AN25" s="30" t="e">
        <f t="shared" si="6"/>
        <v>#VALUE!</v>
      </c>
    </row>
    <row r="26" spans="1:40" s="4" customFormat="1" ht="90" x14ac:dyDescent="0.25">
      <c r="A26" s="6" t="s">
        <v>15</v>
      </c>
      <c r="B26" s="3" t="s">
        <v>485</v>
      </c>
      <c r="C26" s="14" t="s">
        <v>326</v>
      </c>
      <c r="D26" s="12">
        <v>3000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3"/>
      <c r="T26" s="14" t="s">
        <v>826</v>
      </c>
      <c r="U26" s="14"/>
      <c r="V26" s="14"/>
      <c r="W26" s="23" t="str">
        <f>IF(V26="","ERROR, Indique si tiene Política de Canje",VLOOKUP(V26,listas!A:B,2,0))</f>
        <v>ERROR, Indique si tiene Política de Canje</v>
      </c>
      <c r="X26" s="29" t="e">
        <f t="shared" si="0"/>
        <v>#VALUE!</v>
      </c>
      <c r="Y26" s="24"/>
      <c r="Z26" s="23" t="str">
        <f>IF(Y26="","ERROR, Indique plazo de entrega",VLOOKUP(Y26,listas!D:E,2,0))</f>
        <v>ERROR, Indique plazo de entrega</v>
      </c>
      <c r="AA26" s="29" t="e">
        <f t="shared" si="1"/>
        <v>#VALUE!</v>
      </c>
      <c r="AB26" s="24"/>
      <c r="AC26" s="23" t="str">
        <f>IF(AB26="","ERROR, indique cantidad de Cartas de experiencia presentadas",VLOOKUP(AB26,listas!G:H,2,0))</f>
        <v>ERROR, indique cantidad de Cartas de experiencia presentadas</v>
      </c>
      <c r="AD26" s="29" t="e">
        <f t="shared" si="2"/>
        <v>#VALUE!</v>
      </c>
      <c r="AE26" s="24"/>
      <c r="AF26" s="23" t="str">
        <f>IF(AE26="","ERROR, indique si tiene dosis unitaria",VLOOKUP(AE26,listas!A:B,2,0))</f>
        <v>ERROR, indique si tiene dosis unitaria</v>
      </c>
      <c r="AG26" s="29" t="e">
        <f t="shared" si="3"/>
        <v>#VALUE!</v>
      </c>
      <c r="AH26" s="24"/>
      <c r="AI26" s="23" t="str">
        <f>IF(AH26="","ERROR, indique cantidad de certificados presentados",VLOOKUP(AH26,listas!J:K,2,0))</f>
        <v>ERROR, indique cantidad de certificados presentados</v>
      </c>
      <c r="AJ26" s="29" t="e">
        <f t="shared" si="4"/>
        <v>#VALUE!</v>
      </c>
      <c r="AK26" s="24"/>
      <c r="AL26" s="23" t="str">
        <f>IF(AK26="","ERROR, indique si tienes Bioeq.",VLOOKUP(AK26,listas!M:N,2,0))</f>
        <v>ERROR, indique si tienes Bioeq.</v>
      </c>
      <c r="AM26" s="29" t="e">
        <f t="shared" si="5"/>
        <v>#VALUE!</v>
      </c>
      <c r="AN26" s="30" t="e">
        <f t="shared" si="6"/>
        <v>#VALUE!</v>
      </c>
    </row>
    <row r="27" spans="1:40" s="4" customFormat="1" ht="90" x14ac:dyDescent="0.25">
      <c r="A27" s="6" t="s">
        <v>16</v>
      </c>
      <c r="B27" s="3" t="s">
        <v>485</v>
      </c>
      <c r="C27" s="14" t="s">
        <v>326</v>
      </c>
      <c r="D27" s="12">
        <v>1000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3"/>
      <c r="T27" s="14" t="s">
        <v>826</v>
      </c>
      <c r="U27" s="14"/>
      <c r="V27" s="14"/>
      <c r="W27" s="23" t="str">
        <f>IF(V27="","ERROR, Indique si tiene Política de Canje",VLOOKUP(V27,listas!A:B,2,0))</f>
        <v>ERROR, Indique si tiene Política de Canje</v>
      </c>
      <c r="X27" s="29" t="e">
        <f t="shared" si="0"/>
        <v>#VALUE!</v>
      </c>
      <c r="Y27" s="24"/>
      <c r="Z27" s="23" t="str">
        <f>IF(Y27="","ERROR, Indique plazo de entrega",VLOOKUP(Y27,listas!D:E,2,0))</f>
        <v>ERROR, Indique plazo de entrega</v>
      </c>
      <c r="AA27" s="29" t="e">
        <f t="shared" si="1"/>
        <v>#VALUE!</v>
      </c>
      <c r="AB27" s="24"/>
      <c r="AC27" s="23" t="str">
        <f>IF(AB27="","ERROR, indique cantidad de Cartas de experiencia presentadas",VLOOKUP(AB27,listas!G:H,2,0))</f>
        <v>ERROR, indique cantidad de Cartas de experiencia presentadas</v>
      </c>
      <c r="AD27" s="29" t="e">
        <f t="shared" si="2"/>
        <v>#VALUE!</v>
      </c>
      <c r="AE27" s="24"/>
      <c r="AF27" s="23" t="str">
        <f>IF(AE27="","ERROR, indique si tiene dosis unitaria",VLOOKUP(AE27,listas!A:B,2,0))</f>
        <v>ERROR, indique si tiene dosis unitaria</v>
      </c>
      <c r="AG27" s="29" t="e">
        <f t="shared" si="3"/>
        <v>#VALUE!</v>
      </c>
      <c r="AH27" s="24"/>
      <c r="AI27" s="23" t="str">
        <f>IF(AH27="","ERROR, indique cantidad de certificados presentados",VLOOKUP(AH27,listas!J:K,2,0))</f>
        <v>ERROR, indique cantidad de certificados presentados</v>
      </c>
      <c r="AJ27" s="29" t="e">
        <f t="shared" si="4"/>
        <v>#VALUE!</v>
      </c>
      <c r="AK27" s="24"/>
      <c r="AL27" s="23" t="str">
        <f>IF(AK27="","ERROR, indique si tienes Bioeq.",VLOOKUP(AK27,listas!M:N,2,0))</f>
        <v>ERROR, indique si tienes Bioeq.</v>
      </c>
      <c r="AM27" s="29" t="e">
        <f t="shared" si="5"/>
        <v>#VALUE!</v>
      </c>
      <c r="AN27" s="30" t="e">
        <f t="shared" si="6"/>
        <v>#VALUE!</v>
      </c>
    </row>
    <row r="28" spans="1:40" s="4" customFormat="1" ht="90" x14ac:dyDescent="0.25">
      <c r="A28" s="6" t="s">
        <v>17</v>
      </c>
      <c r="B28" s="3" t="s">
        <v>485</v>
      </c>
      <c r="C28" s="14" t="s">
        <v>327</v>
      </c>
      <c r="D28" s="12">
        <v>2400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3"/>
      <c r="T28" s="14" t="s">
        <v>826</v>
      </c>
      <c r="U28" s="14"/>
      <c r="V28" s="14"/>
      <c r="W28" s="23" t="str">
        <f>IF(V28="","ERROR, Indique si tiene Política de Canje",VLOOKUP(V28,listas!A:B,2,0))</f>
        <v>ERROR, Indique si tiene Política de Canje</v>
      </c>
      <c r="X28" s="29" t="e">
        <f t="shared" si="0"/>
        <v>#VALUE!</v>
      </c>
      <c r="Y28" s="24"/>
      <c r="Z28" s="23" t="str">
        <f>IF(Y28="","ERROR, Indique plazo de entrega",VLOOKUP(Y28,listas!D:E,2,0))</f>
        <v>ERROR, Indique plazo de entrega</v>
      </c>
      <c r="AA28" s="29" t="e">
        <f t="shared" si="1"/>
        <v>#VALUE!</v>
      </c>
      <c r="AB28" s="24"/>
      <c r="AC28" s="23" t="str">
        <f>IF(AB28="","ERROR, indique cantidad de Cartas de experiencia presentadas",VLOOKUP(AB28,listas!G:H,2,0))</f>
        <v>ERROR, indique cantidad de Cartas de experiencia presentadas</v>
      </c>
      <c r="AD28" s="29" t="e">
        <f t="shared" si="2"/>
        <v>#VALUE!</v>
      </c>
      <c r="AE28" s="24"/>
      <c r="AF28" s="23" t="str">
        <f>IF(AE28="","ERROR, indique si tiene dosis unitaria",VLOOKUP(AE28,listas!A:B,2,0))</f>
        <v>ERROR, indique si tiene dosis unitaria</v>
      </c>
      <c r="AG28" s="29" t="e">
        <f t="shared" si="3"/>
        <v>#VALUE!</v>
      </c>
      <c r="AH28" s="24"/>
      <c r="AI28" s="23" t="str">
        <f>IF(AH28="","ERROR, indique cantidad de certificados presentados",VLOOKUP(AH28,listas!J:K,2,0))</f>
        <v>ERROR, indique cantidad de certificados presentados</v>
      </c>
      <c r="AJ28" s="29" t="e">
        <f t="shared" si="4"/>
        <v>#VALUE!</v>
      </c>
      <c r="AK28" s="24"/>
      <c r="AL28" s="23" t="str">
        <f>IF(AK28="","ERROR, indique si tienes Bioeq.",VLOOKUP(AK28,listas!M:N,2,0))</f>
        <v>ERROR, indique si tienes Bioeq.</v>
      </c>
      <c r="AM28" s="29" t="e">
        <f t="shared" si="5"/>
        <v>#VALUE!</v>
      </c>
      <c r="AN28" s="30" t="e">
        <f t="shared" si="6"/>
        <v>#VALUE!</v>
      </c>
    </row>
    <row r="29" spans="1:40" s="4" customFormat="1" ht="90" x14ac:dyDescent="0.25">
      <c r="A29" s="6" t="s">
        <v>739</v>
      </c>
      <c r="B29" s="6" t="s">
        <v>506</v>
      </c>
      <c r="C29" s="14" t="s">
        <v>524</v>
      </c>
      <c r="D29" s="12">
        <v>16000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3"/>
      <c r="T29" s="14" t="s">
        <v>826</v>
      </c>
      <c r="U29" s="14"/>
      <c r="V29" s="14"/>
      <c r="W29" s="23" t="str">
        <f>IF(V29="","ERROR, Indique si tiene Política de Canje",VLOOKUP(V29,listas!A:B,2,0))</f>
        <v>ERROR, Indique si tiene Política de Canje</v>
      </c>
      <c r="X29" s="29" t="e">
        <f t="shared" si="0"/>
        <v>#VALUE!</v>
      </c>
      <c r="Y29" s="24"/>
      <c r="Z29" s="23" t="str">
        <f>IF(Y29="","ERROR, Indique plazo de entrega",VLOOKUP(Y29,listas!D:E,2,0))</f>
        <v>ERROR, Indique plazo de entrega</v>
      </c>
      <c r="AA29" s="29" t="e">
        <f t="shared" si="1"/>
        <v>#VALUE!</v>
      </c>
      <c r="AB29" s="24"/>
      <c r="AC29" s="23" t="str">
        <f>IF(AB29="","ERROR, indique cantidad de Cartas de experiencia presentadas",VLOOKUP(AB29,listas!G:H,2,0))</f>
        <v>ERROR, indique cantidad de Cartas de experiencia presentadas</v>
      </c>
      <c r="AD29" s="29" t="e">
        <f t="shared" si="2"/>
        <v>#VALUE!</v>
      </c>
      <c r="AE29" s="24"/>
      <c r="AF29" s="23" t="str">
        <f>IF(AE29="","ERROR, indique si tiene dosis unitaria",VLOOKUP(AE29,listas!A:B,2,0))</f>
        <v>ERROR, indique si tiene dosis unitaria</v>
      </c>
      <c r="AG29" s="29" t="e">
        <f t="shared" si="3"/>
        <v>#VALUE!</v>
      </c>
      <c r="AH29" s="24"/>
      <c r="AI29" s="23" t="str">
        <f>IF(AH29="","ERROR, indique cantidad de certificados presentados",VLOOKUP(AH29,listas!J:K,2,0))</f>
        <v>ERROR, indique cantidad de certificados presentados</v>
      </c>
      <c r="AJ29" s="29" t="e">
        <f t="shared" si="4"/>
        <v>#VALUE!</v>
      </c>
      <c r="AK29" s="24"/>
      <c r="AL29" s="23" t="str">
        <f>IF(AK29="","ERROR, indique si tienes Bioeq.",VLOOKUP(AK29,listas!M:N,2,0))</f>
        <v>ERROR, indique si tienes Bioeq.</v>
      </c>
      <c r="AM29" s="29" t="e">
        <f t="shared" si="5"/>
        <v>#VALUE!</v>
      </c>
      <c r="AN29" s="30" t="e">
        <f t="shared" si="6"/>
        <v>#VALUE!</v>
      </c>
    </row>
    <row r="30" spans="1:40" s="4" customFormat="1" ht="90" x14ac:dyDescent="0.25">
      <c r="A30" s="6" t="s">
        <v>740</v>
      </c>
      <c r="B30" s="6" t="s">
        <v>507</v>
      </c>
      <c r="C30" s="14" t="s">
        <v>524</v>
      </c>
      <c r="D30" s="12">
        <v>800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3"/>
      <c r="T30" s="14" t="s">
        <v>826</v>
      </c>
      <c r="U30" s="14"/>
      <c r="V30" s="14"/>
      <c r="W30" s="23" t="str">
        <f>IF(V30="","ERROR, Indique si tiene Política de Canje",VLOOKUP(V30,listas!A:B,2,0))</f>
        <v>ERROR, Indique si tiene Política de Canje</v>
      </c>
      <c r="X30" s="29" t="e">
        <f t="shared" si="0"/>
        <v>#VALUE!</v>
      </c>
      <c r="Y30" s="24"/>
      <c r="Z30" s="23" t="str">
        <f>IF(Y30="","ERROR, Indique plazo de entrega",VLOOKUP(Y30,listas!D:E,2,0))</f>
        <v>ERROR, Indique plazo de entrega</v>
      </c>
      <c r="AA30" s="29" t="e">
        <f t="shared" si="1"/>
        <v>#VALUE!</v>
      </c>
      <c r="AB30" s="24"/>
      <c r="AC30" s="23" t="str">
        <f>IF(AB30="","ERROR, indique cantidad de Cartas de experiencia presentadas",VLOOKUP(AB30,listas!G:H,2,0))</f>
        <v>ERROR, indique cantidad de Cartas de experiencia presentadas</v>
      </c>
      <c r="AD30" s="29" t="e">
        <f t="shared" si="2"/>
        <v>#VALUE!</v>
      </c>
      <c r="AE30" s="24"/>
      <c r="AF30" s="23" t="str">
        <f>IF(AE30="","ERROR, indique si tiene dosis unitaria",VLOOKUP(AE30,listas!A:B,2,0))</f>
        <v>ERROR, indique si tiene dosis unitaria</v>
      </c>
      <c r="AG30" s="29" t="e">
        <f t="shared" si="3"/>
        <v>#VALUE!</v>
      </c>
      <c r="AH30" s="24"/>
      <c r="AI30" s="23" t="str">
        <f>IF(AH30="","ERROR, indique cantidad de certificados presentados",VLOOKUP(AH30,listas!J:K,2,0))</f>
        <v>ERROR, indique cantidad de certificados presentados</v>
      </c>
      <c r="AJ30" s="29" t="e">
        <f t="shared" si="4"/>
        <v>#VALUE!</v>
      </c>
      <c r="AK30" s="24"/>
      <c r="AL30" s="23" t="str">
        <f>IF(AK30="","ERROR, indique si tienes Bioeq.",VLOOKUP(AK30,listas!M:N,2,0))</f>
        <v>ERROR, indique si tienes Bioeq.</v>
      </c>
      <c r="AM30" s="29" t="e">
        <f t="shared" si="5"/>
        <v>#VALUE!</v>
      </c>
      <c r="AN30" s="30" t="e">
        <f t="shared" si="6"/>
        <v>#VALUE!</v>
      </c>
    </row>
    <row r="31" spans="1:40" s="4" customFormat="1" ht="90" x14ac:dyDescent="0.25">
      <c r="A31" s="6" t="s">
        <v>738</v>
      </c>
      <c r="B31" s="6" t="s">
        <v>508</v>
      </c>
      <c r="C31" s="14" t="s">
        <v>524</v>
      </c>
      <c r="D31" s="12">
        <v>5500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3"/>
      <c r="T31" s="14" t="s">
        <v>826</v>
      </c>
      <c r="U31" s="14"/>
      <c r="V31" s="14"/>
      <c r="W31" s="23" t="str">
        <f>IF(V31="","ERROR, Indique si tiene Política de Canje",VLOOKUP(V31,listas!A:B,2,0))</f>
        <v>ERROR, Indique si tiene Política de Canje</v>
      </c>
      <c r="X31" s="29" t="e">
        <f t="shared" si="0"/>
        <v>#VALUE!</v>
      </c>
      <c r="Y31" s="24"/>
      <c r="Z31" s="23" t="str">
        <f>IF(Y31="","ERROR, Indique plazo de entrega",VLOOKUP(Y31,listas!D:E,2,0))</f>
        <v>ERROR, Indique plazo de entrega</v>
      </c>
      <c r="AA31" s="29" t="e">
        <f t="shared" si="1"/>
        <v>#VALUE!</v>
      </c>
      <c r="AB31" s="24"/>
      <c r="AC31" s="23" t="str">
        <f>IF(AB31="","ERROR, indique cantidad de Cartas de experiencia presentadas",VLOOKUP(AB31,listas!G:H,2,0))</f>
        <v>ERROR, indique cantidad de Cartas de experiencia presentadas</v>
      </c>
      <c r="AD31" s="29" t="e">
        <f t="shared" si="2"/>
        <v>#VALUE!</v>
      </c>
      <c r="AE31" s="24"/>
      <c r="AF31" s="23" t="str">
        <f>IF(AE31="","ERROR, indique si tiene dosis unitaria",VLOOKUP(AE31,listas!A:B,2,0))</f>
        <v>ERROR, indique si tiene dosis unitaria</v>
      </c>
      <c r="AG31" s="29" t="e">
        <f t="shared" si="3"/>
        <v>#VALUE!</v>
      </c>
      <c r="AH31" s="24"/>
      <c r="AI31" s="23" t="str">
        <f>IF(AH31="","ERROR, indique cantidad de certificados presentados",VLOOKUP(AH31,listas!J:K,2,0))</f>
        <v>ERROR, indique cantidad de certificados presentados</v>
      </c>
      <c r="AJ31" s="29" t="e">
        <f t="shared" si="4"/>
        <v>#VALUE!</v>
      </c>
      <c r="AK31" s="24"/>
      <c r="AL31" s="23" t="str">
        <f>IF(AK31="","ERROR, indique si tienes Bioeq.",VLOOKUP(AK31,listas!M:N,2,0))</f>
        <v>ERROR, indique si tienes Bioeq.</v>
      </c>
      <c r="AM31" s="29" t="e">
        <f t="shared" si="5"/>
        <v>#VALUE!</v>
      </c>
      <c r="AN31" s="30" t="e">
        <f t="shared" si="6"/>
        <v>#VALUE!</v>
      </c>
    </row>
    <row r="32" spans="1:40" s="4" customFormat="1" ht="90" x14ac:dyDescent="0.25">
      <c r="A32" s="6" t="s">
        <v>744</v>
      </c>
      <c r="B32" s="6" t="s">
        <v>507</v>
      </c>
      <c r="C32" s="14" t="s">
        <v>524</v>
      </c>
      <c r="D32" s="12">
        <v>1200000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3"/>
      <c r="T32" s="14" t="s">
        <v>826</v>
      </c>
      <c r="U32" s="14"/>
      <c r="V32" s="14"/>
      <c r="W32" s="23" t="str">
        <f>IF(V32="","ERROR, Indique si tiene Política de Canje",VLOOKUP(V32,listas!A:B,2,0))</f>
        <v>ERROR, Indique si tiene Política de Canje</v>
      </c>
      <c r="X32" s="29" t="e">
        <f t="shared" si="0"/>
        <v>#VALUE!</v>
      </c>
      <c r="Y32" s="24"/>
      <c r="Z32" s="23" t="str">
        <f>IF(Y32="","ERROR, Indique plazo de entrega",VLOOKUP(Y32,listas!D:E,2,0))</f>
        <v>ERROR, Indique plazo de entrega</v>
      </c>
      <c r="AA32" s="29" t="e">
        <f t="shared" si="1"/>
        <v>#VALUE!</v>
      </c>
      <c r="AB32" s="24"/>
      <c r="AC32" s="23" t="str">
        <f>IF(AB32="","ERROR, indique cantidad de Cartas de experiencia presentadas",VLOOKUP(AB32,listas!G:H,2,0))</f>
        <v>ERROR, indique cantidad de Cartas de experiencia presentadas</v>
      </c>
      <c r="AD32" s="29" t="e">
        <f t="shared" si="2"/>
        <v>#VALUE!</v>
      </c>
      <c r="AE32" s="24"/>
      <c r="AF32" s="23" t="str">
        <f>IF(AE32="","ERROR, indique si tiene dosis unitaria",VLOOKUP(AE32,listas!A:B,2,0))</f>
        <v>ERROR, indique si tiene dosis unitaria</v>
      </c>
      <c r="AG32" s="29" t="e">
        <f t="shared" si="3"/>
        <v>#VALUE!</v>
      </c>
      <c r="AH32" s="24"/>
      <c r="AI32" s="23" t="str">
        <f>IF(AH32="","ERROR, indique cantidad de certificados presentados",VLOOKUP(AH32,listas!J:K,2,0))</f>
        <v>ERROR, indique cantidad de certificados presentados</v>
      </c>
      <c r="AJ32" s="29" t="e">
        <f t="shared" si="4"/>
        <v>#VALUE!</v>
      </c>
      <c r="AK32" s="24"/>
      <c r="AL32" s="23" t="str">
        <f>IF(AK32="","ERROR, indique si tienes Bioeq.",VLOOKUP(AK32,listas!M:N,2,0))</f>
        <v>ERROR, indique si tienes Bioeq.</v>
      </c>
      <c r="AM32" s="29" t="e">
        <f t="shared" si="5"/>
        <v>#VALUE!</v>
      </c>
      <c r="AN32" s="30" t="e">
        <f t="shared" si="6"/>
        <v>#VALUE!</v>
      </c>
    </row>
    <row r="33" spans="1:40" s="4" customFormat="1" ht="90" x14ac:dyDescent="0.25">
      <c r="A33" s="6" t="s">
        <v>18</v>
      </c>
      <c r="B33" s="6" t="s">
        <v>510</v>
      </c>
      <c r="C33" s="14" t="s">
        <v>323</v>
      </c>
      <c r="D33" s="12">
        <v>2000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3"/>
      <c r="T33" s="14" t="s">
        <v>825</v>
      </c>
      <c r="U33" s="14"/>
      <c r="V33" s="14"/>
      <c r="W33" s="23" t="str">
        <f>IF(V33="","ERROR, Indique si tiene Política de Canje",VLOOKUP(V33,listas!A:B,2,0))</f>
        <v>ERROR, Indique si tiene Política de Canje</v>
      </c>
      <c r="X33" s="29" t="e">
        <f t="shared" si="0"/>
        <v>#VALUE!</v>
      </c>
      <c r="Y33" s="24"/>
      <c r="Z33" s="23" t="str">
        <f>IF(Y33="","ERROR, Indique plazo de entrega",VLOOKUP(Y33,listas!D:E,2,0))</f>
        <v>ERROR, Indique plazo de entrega</v>
      </c>
      <c r="AA33" s="29" t="e">
        <f t="shared" si="1"/>
        <v>#VALUE!</v>
      </c>
      <c r="AB33" s="24"/>
      <c r="AC33" s="23" t="str">
        <f>IF(AB33="","ERROR, indique cantidad de Cartas de experiencia presentadas",VLOOKUP(AB33,listas!G:H,2,0))</f>
        <v>ERROR, indique cantidad de Cartas de experiencia presentadas</v>
      </c>
      <c r="AD33" s="29" t="e">
        <f t="shared" si="2"/>
        <v>#VALUE!</v>
      </c>
      <c r="AE33" s="24"/>
      <c r="AF33" s="23" t="str">
        <f>IF(AE33="","ERROR, indique si tiene dosis unitaria",VLOOKUP(AE33,listas!A:B,2,0))</f>
        <v>ERROR, indique si tiene dosis unitaria</v>
      </c>
      <c r="AG33" s="29" t="e">
        <f t="shared" si="3"/>
        <v>#VALUE!</v>
      </c>
      <c r="AH33" s="24"/>
      <c r="AI33" s="23" t="str">
        <f>IF(AH33="","ERROR, indique cantidad de certificados presentados",VLOOKUP(AH33,listas!J:K,2,0))</f>
        <v>ERROR, indique cantidad de certificados presentados</v>
      </c>
      <c r="AJ33" s="29" t="e">
        <f t="shared" si="4"/>
        <v>#VALUE!</v>
      </c>
      <c r="AK33" s="24"/>
      <c r="AL33" s="23" t="str">
        <f>IF(AK33="","ERROR, indique si tienes Bioeq.",VLOOKUP(AK33,listas!M:N,2,0))</f>
        <v>ERROR, indique si tienes Bioeq.</v>
      </c>
      <c r="AM33" s="29" t="e">
        <f t="shared" si="5"/>
        <v>#VALUE!</v>
      </c>
      <c r="AN33" s="30" t="e">
        <f t="shared" si="6"/>
        <v>#VALUE!</v>
      </c>
    </row>
    <row r="34" spans="1:40" s="4" customFormat="1" ht="90" x14ac:dyDescent="0.25">
      <c r="A34" s="6" t="s">
        <v>335</v>
      </c>
      <c r="B34" s="6" t="s">
        <v>487</v>
      </c>
      <c r="C34" s="14" t="s">
        <v>509</v>
      </c>
      <c r="D34" s="12">
        <v>900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3"/>
      <c r="T34" s="14" t="s">
        <v>826</v>
      </c>
      <c r="U34" s="14"/>
      <c r="V34" s="14"/>
      <c r="W34" s="23" t="str">
        <f>IF(V34="","ERROR, Indique si tiene Política de Canje",VLOOKUP(V34,listas!A:B,2,0))</f>
        <v>ERROR, Indique si tiene Política de Canje</v>
      </c>
      <c r="X34" s="29" t="e">
        <f t="shared" si="0"/>
        <v>#VALUE!</v>
      </c>
      <c r="Y34" s="24"/>
      <c r="Z34" s="23" t="str">
        <f>IF(Y34="","ERROR, Indique plazo de entrega",VLOOKUP(Y34,listas!D:E,2,0))</f>
        <v>ERROR, Indique plazo de entrega</v>
      </c>
      <c r="AA34" s="29" t="e">
        <f t="shared" si="1"/>
        <v>#VALUE!</v>
      </c>
      <c r="AB34" s="24"/>
      <c r="AC34" s="23" t="str">
        <f>IF(AB34="","ERROR, indique cantidad de Cartas de experiencia presentadas",VLOOKUP(AB34,listas!G:H,2,0))</f>
        <v>ERROR, indique cantidad de Cartas de experiencia presentadas</v>
      </c>
      <c r="AD34" s="29" t="e">
        <f t="shared" si="2"/>
        <v>#VALUE!</v>
      </c>
      <c r="AE34" s="24"/>
      <c r="AF34" s="23" t="str">
        <f>IF(AE34="","ERROR, indique si tiene dosis unitaria",VLOOKUP(AE34,listas!A:B,2,0))</f>
        <v>ERROR, indique si tiene dosis unitaria</v>
      </c>
      <c r="AG34" s="29" t="e">
        <f t="shared" si="3"/>
        <v>#VALUE!</v>
      </c>
      <c r="AH34" s="24"/>
      <c r="AI34" s="23" t="str">
        <f>IF(AH34="","ERROR, indique cantidad de certificados presentados",VLOOKUP(AH34,listas!J:K,2,0))</f>
        <v>ERROR, indique cantidad de certificados presentados</v>
      </c>
      <c r="AJ34" s="29" t="e">
        <f t="shared" si="4"/>
        <v>#VALUE!</v>
      </c>
      <c r="AK34" s="24"/>
      <c r="AL34" s="23" t="str">
        <f>IF(AK34="","ERROR, indique si tienes Bioeq.",VLOOKUP(AK34,listas!M:N,2,0))</f>
        <v>ERROR, indique si tienes Bioeq.</v>
      </c>
      <c r="AM34" s="29" t="e">
        <f t="shared" si="5"/>
        <v>#VALUE!</v>
      </c>
      <c r="AN34" s="30" t="e">
        <f t="shared" si="6"/>
        <v>#VALUE!</v>
      </c>
    </row>
    <row r="35" spans="1:40" s="4" customFormat="1" ht="90" x14ac:dyDescent="0.25">
      <c r="A35" s="6" t="s">
        <v>19</v>
      </c>
      <c r="B35" s="6" t="s">
        <v>363</v>
      </c>
      <c r="C35" s="14" t="s">
        <v>323</v>
      </c>
      <c r="D35" s="12">
        <v>180000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3"/>
      <c r="T35" s="14" t="s">
        <v>825</v>
      </c>
      <c r="U35" s="14"/>
      <c r="V35" s="14"/>
      <c r="W35" s="23" t="str">
        <f>IF(V35="","ERROR, Indique si tiene Política de Canje",VLOOKUP(V35,listas!A:B,2,0))</f>
        <v>ERROR, Indique si tiene Política de Canje</v>
      </c>
      <c r="X35" s="29" t="e">
        <f t="shared" si="0"/>
        <v>#VALUE!</v>
      </c>
      <c r="Y35" s="24"/>
      <c r="Z35" s="23" t="str">
        <f>IF(Y35="","ERROR, Indique plazo de entrega",VLOOKUP(Y35,listas!D:E,2,0))</f>
        <v>ERROR, Indique plazo de entrega</v>
      </c>
      <c r="AA35" s="29" t="e">
        <f t="shared" si="1"/>
        <v>#VALUE!</v>
      </c>
      <c r="AB35" s="24"/>
      <c r="AC35" s="23" t="str">
        <f>IF(AB35="","ERROR, indique cantidad de Cartas de experiencia presentadas",VLOOKUP(AB35,listas!G:H,2,0))</f>
        <v>ERROR, indique cantidad de Cartas de experiencia presentadas</v>
      </c>
      <c r="AD35" s="29" t="e">
        <f t="shared" si="2"/>
        <v>#VALUE!</v>
      </c>
      <c r="AE35" s="24"/>
      <c r="AF35" s="23" t="str">
        <f>IF(AE35="","ERROR, indique si tiene dosis unitaria",VLOOKUP(AE35,listas!A:B,2,0))</f>
        <v>ERROR, indique si tiene dosis unitaria</v>
      </c>
      <c r="AG35" s="29" t="e">
        <f t="shared" si="3"/>
        <v>#VALUE!</v>
      </c>
      <c r="AH35" s="24"/>
      <c r="AI35" s="23" t="str">
        <f>IF(AH35="","ERROR, indique cantidad de certificados presentados",VLOOKUP(AH35,listas!J:K,2,0))</f>
        <v>ERROR, indique cantidad de certificados presentados</v>
      </c>
      <c r="AJ35" s="29" t="e">
        <f t="shared" si="4"/>
        <v>#VALUE!</v>
      </c>
      <c r="AK35" s="24"/>
      <c r="AL35" s="23" t="str">
        <f>IF(AK35="","ERROR, indique si tienes Bioeq.",VLOOKUP(AK35,listas!M:N,2,0))</f>
        <v>ERROR, indique si tienes Bioeq.</v>
      </c>
      <c r="AM35" s="29" t="e">
        <f t="shared" si="5"/>
        <v>#VALUE!</v>
      </c>
      <c r="AN35" s="30" t="e">
        <f t="shared" si="6"/>
        <v>#VALUE!</v>
      </c>
    </row>
    <row r="36" spans="1:40" s="4" customFormat="1" ht="90" x14ac:dyDescent="0.25">
      <c r="A36" s="6" t="s">
        <v>20</v>
      </c>
      <c r="B36" s="6" t="s">
        <v>504</v>
      </c>
      <c r="C36" s="14" t="s">
        <v>326</v>
      </c>
      <c r="D36" s="12">
        <v>1000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3"/>
      <c r="T36" s="14" t="s">
        <v>826</v>
      </c>
      <c r="U36" s="14"/>
      <c r="V36" s="14"/>
      <c r="W36" s="23" t="str">
        <f>IF(V36="","ERROR, Indique si tiene Política de Canje",VLOOKUP(V36,listas!A:B,2,0))</f>
        <v>ERROR, Indique si tiene Política de Canje</v>
      </c>
      <c r="X36" s="29" t="e">
        <f t="shared" si="0"/>
        <v>#VALUE!</v>
      </c>
      <c r="Y36" s="24"/>
      <c r="Z36" s="23" t="str">
        <f>IF(Y36="","ERROR, Indique plazo de entrega",VLOOKUP(Y36,listas!D:E,2,0))</f>
        <v>ERROR, Indique plazo de entrega</v>
      </c>
      <c r="AA36" s="29" t="e">
        <f t="shared" si="1"/>
        <v>#VALUE!</v>
      </c>
      <c r="AB36" s="24"/>
      <c r="AC36" s="23" t="str">
        <f>IF(AB36="","ERROR, indique cantidad de Cartas de experiencia presentadas",VLOOKUP(AB36,listas!G:H,2,0))</f>
        <v>ERROR, indique cantidad de Cartas de experiencia presentadas</v>
      </c>
      <c r="AD36" s="29" t="e">
        <f t="shared" si="2"/>
        <v>#VALUE!</v>
      </c>
      <c r="AE36" s="24"/>
      <c r="AF36" s="23" t="str">
        <f>IF(AE36="","ERROR, indique si tiene dosis unitaria",VLOOKUP(AE36,listas!A:B,2,0))</f>
        <v>ERROR, indique si tiene dosis unitaria</v>
      </c>
      <c r="AG36" s="29" t="e">
        <f t="shared" si="3"/>
        <v>#VALUE!</v>
      </c>
      <c r="AH36" s="24"/>
      <c r="AI36" s="23" t="str">
        <f>IF(AH36="","ERROR, indique cantidad de certificados presentados",VLOOKUP(AH36,listas!J:K,2,0))</f>
        <v>ERROR, indique cantidad de certificados presentados</v>
      </c>
      <c r="AJ36" s="29" t="e">
        <f t="shared" si="4"/>
        <v>#VALUE!</v>
      </c>
      <c r="AK36" s="24"/>
      <c r="AL36" s="23" t="str">
        <f>IF(AK36="","ERROR, indique si tienes Bioeq.",VLOOKUP(AK36,listas!M:N,2,0))</f>
        <v>ERROR, indique si tienes Bioeq.</v>
      </c>
      <c r="AM36" s="29" t="e">
        <f t="shared" si="5"/>
        <v>#VALUE!</v>
      </c>
      <c r="AN36" s="30" t="e">
        <f t="shared" si="6"/>
        <v>#VALUE!</v>
      </c>
    </row>
    <row r="37" spans="1:40" s="4" customFormat="1" ht="90" x14ac:dyDescent="0.25">
      <c r="A37" s="6" t="s">
        <v>21</v>
      </c>
      <c r="B37" s="6" t="s">
        <v>512</v>
      </c>
      <c r="C37" s="14" t="s">
        <v>328</v>
      </c>
      <c r="D37" s="12">
        <v>2000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3"/>
      <c r="T37" s="14" t="s">
        <v>826</v>
      </c>
      <c r="U37" s="14"/>
      <c r="V37" s="14"/>
      <c r="W37" s="23" t="str">
        <f>IF(V37="","ERROR, Indique si tiene Política de Canje",VLOOKUP(V37,listas!A:B,2,0))</f>
        <v>ERROR, Indique si tiene Política de Canje</v>
      </c>
      <c r="X37" s="29" t="e">
        <f t="shared" si="0"/>
        <v>#VALUE!</v>
      </c>
      <c r="Y37" s="24"/>
      <c r="Z37" s="23" t="str">
        <f>IF(Y37="","ERROR, Indique plazo de entrega",VLOOKUP(Y37,listas!D:E,2,0))</f>
        <v>ERROR, Indique plazo de entrega</v>
      </c>
      <c r="AA37" s="29" t="e">
        <f t="shared" si="1"/>
        <v>#VALUE!</v>
      </c>
      <c r="AB37" s="24"/>
      <c r="AC37" s="23" t="str">
        <f>IF(AB37="","ERROR, indique cantidad de Cartas de experiencia presentadas",VLOOKUP(AB37,listas!G:H,2,0))</f>
        <v>ERROR, indique cantidad de Cartas de experiencia presentadas</v>
      </c>
      <c r="AD37" s="29" t="e">
        <f t="shared" si="2"/>
        <v>#VALUE!</v>
      </c>
      <c r="AE37" s="24"/>
      <c r="AF37" s="23" t="str">
        <f>IF(AE37="","ERROR, indique si tiene dosis unitaria",VLOOKUP(AE37,listas!A:B,2,0))</f>
        <v>ERROR, indique si tiene dosis unitaria</v>
      </c>
      <c r="AG37" s="29" t="e">
        <f t="shared" si="3"/>
        <v>#VALUE!</v>
      </c>
      <c r="AH37" s="24"/>
      <c r="AI37" s="23" t="str">
        <f>IF(AH37="","ERROR, indique cantidad de certificados presentados",VLOOKUP(AH37,listas!J:K,2,0))</f>
        <v>ERROR, indique cantidad de certificados presentados</v>
      </c>
      <c r="AJ37" s="29" t="e">
        <f t="shared" si="4"/>
        <v>#VALUE!</v>
      </c>
      <c r="AK37" s="24"/>
      <c r="AL37" s="23" t="str">
        <f>IF(AK37="","ERROR, indique si tienes Bioeq.",VLOOKUP(AK37,listas!M:N,2,0))</f>
        <v>ERROR, indique si tienes Bioeq.</v>
      </c>
      <c r="AM37" s="29" t="e">
        <f t="shared" si="5"/>
        <v>#VALUE!</v>
      </c>
      <c r="AN37" s="30" t="e">
        <f t="shared" si="6"/>
        <v>#VALUE!</v>
      </c>
    </row>
    <row r="38" spans="1:40" s="4" customFormat="1" ht="90" x14ac:dyDescent="0.25">
      <c r="A38" s="6" t="s">
        <v>745</v>
      </c>
      <c r="B38" s="6" t="s">
        <v>513</v>
      </c>
      <c r="C38" s="14" t="s">
        <v>522</v>
      </c>
      <c r="D38" s="12">
        <v>800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3"/>
      <c r="T38" s="14" t="s">
        <v>826</v>
      </c>
      <c r="U38" s="14"/>
      <c r="V38" s="14"/>
      <c r="W38" s="23" t="str">
        <f>IF(V38="","ERROR, Indique si tiene Política de Canje",VLOOKUP(V38,listas!A:B,2,0))</f>
        <v>ERROR, Indique si tiene Política de Canje</v>
      </c>
      <c r="X38" s="29" t="e">
        <f t="shared" si="0"/>
        <v>#VALUE!</v>
      </c>
      <c r="Y38" s="24"/>
      <c r="Z38" s="23" t="str">
        <f>IF(Y38="","ERROR, Indique plazo de entrega",VLOOKUP(Y38,listas!D:E,2,0))</f>
        <v>ERROR, Indique plazo de entrega</v>
      </c>
      <c r="AA38" s="29" t="e">
        <f t="shared" si="1"/>
        <v>#VALUE!</v>
      </c>
      <c r="AB38" s="24"/>
      <c r="AC38" s="23" t="str">
        <f>IF(AB38="","ERROR, indique cantidad de Cartas de experiencia presentadas",VLOOKUP(AB38,listas!G:H,2,0))</f>
        <v>ERROR, indique cantidad de Cartas de experiencia presentadas</v>
      </c>
      <c r="AD38" s="29" t="e">
        <f t="shared" si="2"/>
        <v>#VALUE!</v>
      </c>
      <c r="AE38" s="24"/>
      <c r="AF38" s="23" t="str">
        <f>IF(AE38="","ERROR, indique si tiene dosis unitaria",VLOOKUP(AE38,listas!A:B,2,0))</f>
        <v>ERROR, indique si tiene dosis unitaria</v>
      </c>
      <c r="AG38" s="29" t="e">
        <f t="shared" si="3"/>
        <v>#VALUE!</v>
      </c>
      <c r="AH38" s="24"/>
      <c r="AI38" s="23" t="str">
        <f>IF(AH38="","ERROR, indique cantidad de certificados presentados",VLOOKUP(AH38,listas!J:K,2,0))</f>
        <v>ERROR, indique cantidad de certificados presentados</v>
      </c>
      <c r="AJ38" s="29" t="e">
        <f t="shared" si="4"/>
        <v>#VALUE!</v>
      </c>
      <c r="AK38" s="24"/>
      <c r="AL38" s="23" t="str">
        <f>IF(AK38="","ERROR, indique si tienes Bioeq.",VLOOKUP(AK38,listas!M:N,2,0))</f>
        <v>ERROR, indique si tienes Bioeq.</v>
      </c>
      <c r="AM38" s="29" t="e">
        <f t="shared" si="5"/>
        <v>#VALUE!</v>
      </c>
      <c r="AN38" s="30" t="e">
        <f t="shared" si="6"/>
        <v>#VALUE!</v>
      </c>
    </row>
    <row r="39" spans="1:40" s="4" customFormat="1" ht="90" x14ac:dyDescent="0.25">
      <c r="A39" s="6" t="s">
        <v>22</v>
      </c>
      <c r="B39" s="6" t="s">
        <v>351</v>
      </c>
      <c r="C39" s="14" t="s">
        <v>329</v>
      </c>
      <c r="D39" s="12">
        <v>2500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3"/>
      <c r="T39" s="14" t="s">
        <v>826</v>
      </c>
      <c r="U39" s="14"/>
      <c r="V39" s="14"/>
      <c r="W39" s="23" t="str">
        <f>IF(V39="","ERROR, Indique si tiene Política de Canje",VLOOKUP(V39,listas!A:B,2,0))</f>
        <v>ERROR, Indique si tiene Política de Canje</v>
      </c>
      <c r="X39" s="29" t="e">
        <f t="shared" si="0"/>
        <v>#VALUE!</v>
      </c>
      <c r="Y39" s="24"/>
      <c r="Z39" s="23" t="str">
        <f>IF(Y39="","ERROR, Indique plazo de entrega",VLOOKUP(Y39,listas!D:E,2,0))</f>
        <v>ERROR, Indique plazo de entrega</v>
      </c>
      <c r="AA39" s="29" t="e">
        <f t="shared" si="1"/>
        <v>#VALUE!</v>
      </c>
      <c r="AB39" s="24"/>
      <c r="AC39" s="23" t="str">
        <f>IF(AB39="","ERROR, indique cantidad de Cartas de experiencia presentadas",VLOOKUP(AB39,listas!G:H,2,0))</f>
        <v>ERROR, indique cantidad de Cartas de experiencia presentadas</v>
      </c>
      <c r="AD39" s="29" t="e">
        <f t="shared" si="2"/>
        <v>#VALUE!</v>
      </c>
      <c r="AE39" s="24"/>
      <c r="AF39" s="23" t="str">
        <f>IF(AE39="","ERROR, indique si tiene dosis unitaria",VLOOKUP(AE39,listas!A:B,2,0))</f>
        <v>ERROR, indique si tiene dosis unitaria</v>
      </c>
      <c r="AG39" s="29" t="e">
        <f t="shared" si="3"/>
        <v>#VALUE!</v>
      </c>
      <c r="AH39" s="24"/>
      <c r="AI39" s="23" t="str">
        <f>IF(AH39="","ERROR, indique cantidad de certificados presentados",VLOOKUP(AH39,listas!J:K,2,0))</f>
        <v>ERROR, indique cantidad de certificados presentados</v>
      </c>
      <c r="AJ39" s="29" t="e">
        <f t="shared" si="4"/>
        <v>#VALUE!</v>
      </c>
      <c r="AK39" s="24"/>
      <c r="AL39" s="23" t="str">
        <f>IF(AK39="","ERROR, indique si tienes Bioeq.",VLOOKUP(AK39,listas!M:N,2,0))</f>
        <v>ERROR, indique si tienes Bioeq.</v>
      </c>
      <c r="AM39" s="29" t="e">
        <f t="shared" si="5"/>
        <v>#VALUE!</v>
      </c>
      <c r="AN39" s="30" t="e">
        <f t="shared" si="6"/>
        <v>#VALUE!</v>
      </c>
    </row>
    <row r="40" spans="1:40" s="4" customFormat="1" ht="90" x14ac:dyDescent="0.25">
      <c r="A40" s="6" t="s">
        <v>514</v>
      </c>
      <c r="B40" s="6" t="s">
        <v>588</v>
      </c>
      <c r="C40" s="14" t="s">
        <v>524</v>
      </c>
      <c r="D40" s="12">
        <v>100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3"/>
      <c r="T40" s="14" t="s">
        <v>825</v>
      </c>
      <c r="U40" s="14"/>
      <c r="V40" s="14"/>
      <c r="W40" s="23" t="str">
        <f>IF(V40="","ERROR, Indique si tiene Política de Canje",VLOOKUP(V40,listas!A:B,2,0))</f>
        <v>ERROR, Indique si tiene Política de Canje</v>
      </c>
      <c r="X40" s="29" t="e">
        <f t="shared" si="0"/>
        <v>#VALUE!</v>
      </c>
      <c r="Y40" s="24"/>
      <c r="Z40" s="23" t="str">
        <f>IF(Y40="","ERROR, Indique plazo de entrega",VLOOKUP(Y40,listas!D:E,2,0))</f>
        <v>ERROR, Indique plazo de entrega</v>
      </c>
      <c r="AA40" s="29" t="e">
        <f t="shared" si="1"/>
        <v>#VALUE!</v>
      </c>
      <c r="AB40" s="24"/>
      <c r="AC40" s="23" t="str">
        <f>IF(AB40="","ERROR, indique cantidad de Cartas de experiencia presentadas",VLOOKUP(AB40,listas!G:H,2,0))</f>
        <v>ERROR, indique cantidad de Cartas de experiencia presentadas</v>
      </c>
      <c r="AD40" s="29" t="e">
        <f t="shared" si="2"/>
        <v>#VALUE!</v>
      </c>
      <c r="AE40" s="24"/>
      <c r="AF40" s="23" t="str">
        <f>IF(AE40="","ERROR, indique si tiene dosis unitaria",VLOOKUP(AE40,listas!A:B,2,0))</f>
        <v>ERROR, indique si tiene dosis unitaria</v>
      </c>
      <c r="AG40" s="29" t="e">
        <f t="shared" si="3"/>
        <v>#VALUE!</v>
      </c>
      <c r="AH40" s="24"/>
      <c r="AI40" s="23" t="str">
        <f>IF(AH40="","ERROR, indique cantidad de certificados presentados",VLOOKUP(AH40,listas!J:K,2,0))</f>
        <v>ERROR, indique cantidad de certificados presentados</v>
      </c>
      <c r="AJ40" s="29" t="e">
        <f t="shared" si="4"/>
        <v>#VALUE!</v>
      </c>
      <c r="AK40" s="24"/>
      <c r="AL40" s="23" t="str">
        <f>IF(AK40="","ERROR, indique si tienes Bioeq.",VLOOKUP(AK40,listas!M:N,2,0))</f>
        <v>ERROR, indique si tienes Bioeq.</v>
      </c>
      <c r="AM40" s="29" t="e">
        <f t="shared" si="5"/>
        <v>#VALUE!</v>
      </c>
      <c r="AN40" s="30" t="e">
        <f t="shared" si="6"/>
        <v>#VALUE!</v>
      </c>
    </row>
    <row r="41" spans="1:40" s="4" customFormat="1" ht="90" x14ac:dyDescent="0.25">
      <c r="A41" s="3" t="s">
        <v>682</v>
      </c>
      <c r="B41" s="6" t="s">
        <v>711</v>
      </c>
      <c r="C41" s="14" t="s">
        <v>526</v>
      </c>
      <c r="D41" s="12">
        <v>200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3"/>
      <c r="T41" s="14" t="s">
        <v>826</v>
      </c>
      <c r="U41" s="14"/>
      <c r="V41" s="14"/>
      <c r="W41" s="23" t="str">
        <f>IF(V41="","ERROR, Indique si tiene Política de Canje",VLOOKUP(V41,listas!A:B,2,0))</f>
        <v>ERROR, Indique si tiene Política de Canje</v>
      </c>
      <c r="X41" s="29" t="e">
        <f t="shared" si="0"/>
        <v>#VALUE!</v>
      </c>
      <c r="Y41" s="24"/>
      <c r="Z41" s="23" t="str">
        <f>IF(Y41="","ERROR, Indique plazo de entrega",VLOOKUP(Y41,listas!D:E,2,0))</f>
        <v>ERROR, Indique plazo de entrega</v>
      </c>
      <c r="AA41" s="29" t="e">
        <f t="shared" si="1"/>
        <v>#VALUE!</v>
      </c>
      <c r="AB41" s="24"/>
      <c r="AC41" s="23" t="str">
        <f>IF(AB41="","ERROR, indique cantidad de Cartas de experiencia presentadas",VLOOKUP(AB41,listas!G:H,2,0))</f>
        <v>ERROR, indique cantidad de Cartas de experiencia presentadas</v>
      </c>
      <c r="AD41" s="29" t="e">
        <f t="shared" si="2"/>
        <v>#VALUE!</v>
      </c>
      <c r="AE41" s="24"/>
      <c r="AF41" s="23" t="str">
        <f>IF(AE41="","ERROR, indique si tiene dosis unitaria",VLOOKUP(AE41,listas!A:B,2,0))</f>
        <v>ERROR, indique si tiene dosis unitaria</v>
      </c>
      <c r="AG41" s="29" t="e">
        <f t="shared" si="3"/>
        <v>#VALUE!</v>
      </c>
      <c r="AH41" s="24"/>
      <c r="AI41" s="23" t="str">
        <f>IF(AH41="","ERROR, indique cantidad de certificados presentados",VLOOKUP(AH41,listas!J:K,2,0))</f>
        <v>ERROR, indique cantidad de certificados presentados</v>
      </c>
      <c r="AJ41" s="29" t="e">
        <f t="shared" si="4"/>
        <v>#VALUE!</v>
      </c>
      <c r="AK41" s="24"/>
      <c r="AL41" s="23" t="str">
        <f>IF(AK41="","ERROR, indique si tienes Bioeq.",VLOOKUP(AK41,listas!M:N,2,0))</f>
        <v>ERROR, indique si tienes Bioeq.</v>
      </c>
      <c r="AM41" s="29" t="e">
        <f t="shared" si="5"/>
        <v>#VALUE!</v>
      </c>
      <c r="AN41" s="30" t="e">
        <f t="shared" si="6"/>
        <v>#VALUE!</v>
      </c>
    </row>
    <row r="42" spans="1:40" s="4" customFormat="1" ht="90" x14ac:dyDescent="0.25">
      <c r="A42" s="6" t="s">
        <v>23</v>
      </c>
      <c r="B42" s="6" t="s">
        <v>337</v>
      </c>
      <c r="C42" s="14" t="s">
        <v>326</v>
      </c>
      <c r="D42" s="12">
        <v>1000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3"/>
      <c r="T42" s="14" t="s">
        <v>826</v>
      </c>
      <c r="U42" s="14"/>
      <c r="V42" s="14"/>
      <c r="W42" s="23" t="str">
        <f>IF(V42="","ERROR, Indique si tiene Política de Canje",VLOOKUP(V42,listas!A:B,2,0))</f>
        <v>ERROR, Indique si tiene Política de Canje</v>
      </c>
      <c r="X42" s="29" t="e">
        <f t="shared" si="0"/>
        <v>#VALUE!</v>
      </c>
      <c r="Y42" s="24"/>
      <c r="Z42" s="23" t="str">
        <f>IF(Y42="","ERROR, Indique plazo de entrega",VLOOKUP(Y42,listas!D:E,2,0))</f>
        <v>ERROR, Indique plazo de entrega</v>
      </c>
      <c r="AA42" s="29" t="e">
        <f t="shared" si="1"/>
        <v>#VALUE!</v>
      </c>
      <c r="AB42" s="24"/>
      <c r="AC42" s="23" t="str">
        <f>IF(AB42="","ERROR, indique cantidad de Cartas de experiencia presentadas",VLOOKUP(AB42,listas!G:H,2,0))</f>
        <v>ERROR, indique cantidad de Cartas de experiencia presentadas</v>
      </c>
      <c r="AD42" s="29" t="e">
        <f t="shared" si="2"/>
        <v>#VALUE!</v>
      </c>
      <c r="AE42" s="24"/>
      <c r="AF42" s="23" t="str">
        <f>IF(AE42="","ERROR, indique si tiene dosis unitaria",VLOOKUP(AE42,listas!A:B,2,0))</f>
        <v>ERROR, indique si tiene dosis unitaria</v>
      </c>
      <c r="AG42" s="29" t="e">
        <f t="shared" si="3"/>
        <v>#VALUE!</v>
      </c>
      <c r="AH42" s="24"/>
      <c r="AI42" s="23" t="str">
        <f>IF(AH42="","ERROR, indique cantidad de certificados presentados",VLOOKUP(AH42,listas!J:K,2,0))</f>
        <v>ERROR, indique cantidad de certificados presentados</v>
      </c>
      <c r="AJ42" s="29" t="e">
        <f t="shared" si="4"/>
        <v>#VALUE!</v>
      </c>
      <c r="AK42" s="24"/>
      <c r="AL42" s="23" t="str">
        <f>IF(AK42="","ERROR, indique si tienes Bioeq.",VLOOKUP(AK42,listas!M:N,2,0))</f>
        <v>ERROR, indique si tienes Bioeq.</v>
      </c>
      <c r="AM42" s="29" t="e">
        <f t="shared" si="5"/>
        <v>#VALUE!</v>
      </c>
      <c r="AN42" s="30" t="e">
        <f t="shared" si="6"/>
        <v>#VALUE!</v>
      </c>
    </row>
    <row r="43" spans="1:40" s="4" customFormat="1" ht="90" x14ac:dyDescent="0.25">
      <c r="A43" s="6" t="s">
        <v>336</v>
      </c>
      <c r="B43" s="3" t="s">
        <v>337</v>
      </c>
      <c r="C43" s="14" t="s">
        <v>323</v>
      </c>
      <c r="D43" s="12">
        <v>600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3"/>
      <c r="T43" s="14" t="s">
        <v>826</v>
      </c>
      <c r="U43" s="14"/>
      <c r="V43" s="14"/>
      <c r="W43" s="23" t="str">
        <f>IF(V43="","ERROR, Indique si tiene Política de Canje",VLOOKUP(V43,listas!A:B,2,0))</f>
        <v>ERROR, Indique si tiene Política de Canje</v>
      </c>
      <c r="X43" s="29" t="e">
        <f t="shared" si="0"/>
        <v>#VALUE!</v>
      </c>
      <c r="Y43" s="24"/>
      <c r="Z43" s="23" t="str">
        <f>IF(Y43="","ERROR, Indique plazo de entrega",VLOOKUP(Y43,listas!D:E,2,0))</f>
        <v>ERROR, Indique plazo de entrega</v>
      </c>
      <c r="AA43" s="29" t="e">
        <f t="shared" si="1"/>
        <v>#VALUE!</v>
      </c>
      <c r="AB43" s="24"/>
      <c r="AC43" s="23" t="str">
        <f>IF(AB43="","ERROR, indique cantidad de Cartas de experiencia presentadas",VLOOKUP(AB43,listas!G:H,2,0))</f>
        <v>ERROR, indique cantidad de Cartas de experiencia presentadas</v>
      </c>
      <c r="AD43" s="29" t="e">
        <f t="shared" si="2"/>
        <v>#VALUE!</v>
      </c>
      <c r="AE43" s="24"/>
      <c r="AF43" s="23" t="str">
        <f>IF(AE43="","ERROR, indique si tiene dosis unitaria",VLOOKUP(AE43,listas!A:B,2,0))</f>
        <v>ERROR, indique si tiene dosis unitaria</v>
      </c>
      <c r="AG43" s="29" t="e">
        <f t="shared" si="3"/>
        <v>#VALUE!</v>
      </c>
      <c r="AH43" s="24"/>
      <c r="AI43" s="23" t="str">
        <f>IF(AH43="","ERROR, indique cantidad de certificados presentados",VLOOKUP(AH43,listas!J:K,2,0))</f>
        <v>ERROR, indique cantidad de certificados presentados</v>
      </c>
      <c r="AJ43" s="29" t="e">
        <f t="shared" si="4"/>
        <v>#VALUE!</v>
      </c>
      <c r="AK43" s="24"/>
      <c r="AL43" s="23" t="str">
        <f>IF(AK43="","ERROR, indique si tienes Bioeq.",VLOOKUP(AK43,listas!M:N,2,0))</f>
        <v>ERROR, indique si tienes Bioeq.</v>
      </c>
      <c r="AM43" s="29" t="e">
        <f t="shared" si="5"/>
        <v>#VALUE!</v>
      </c>
      <c r="AN43" s="30" t="e">
        <f t="shared" si="6"/>
        <v>#VALUE!</v>
      </c>
    </row>
    <row r="44" spans="1:40" s="4" customFormat="1" ht="90" x14ac:dyDescent="0.25">
      <c r="A44" s="6" t="s">
        <v>24</v>
      </c>
      <c r="B44" s="6" t="s">
        <v>516</v>
      </c>
      <c r="C44" s="14" t="s">
        <v>323</v>
      </c>
      <c r="D44" s="12">
        <v>120000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3"/>
      <c r="T44" s="14" t="s">
        <v>826</v>
      </c>
      <c r="U44" s="14"/>
      <c r="V44" s="14"/>
      <c r="W44" s="23" t="str">
        <f>IF(V44="","ERROR, Indique si tiene Política de Canje",VLOOKUP(V44,listas!A:B,2,0))</f>
        <v>ERROR, Indique si tiene Política de Canje</v>
      </c>
      <c r="X44" s="29" t="e">
        <f t="shared" si="0"/>
        <v>#VALUE!</v>
      </c>
      <c r="Y44" s="24"/>
      <c r="Z44" s="23" t="str">
        <f>IF(Y44="","ERROR, Indique plazo de entrega",VLOOKUP(Y44,listas!D:E,2,0))</f>
        <v>ERROR, Indique plazo de entrega</v>
      </c>
      <c r="AA44" s="29" t="e">
        <f t="shared" si="1"/>
        <v>#VALUE!</v>
      </c>
      <c r="AB44" s="24"/>
      <c r="AC44" s="23" t="str">
        <f>IF(AB44="","ERROR, indique cantidad de Cartas de experiencia presentadas",VLOOKUP(AB44,listas!G:H,2,0))</f>
        <v>ERROR, indique cantidad de Cartas de experiencia presentadas</v>
      </c>
      <c r="AD44" s="29" t="e">
        <f t="shared" si="2"/>
        <v>#VALUE!</v>
      </c>
      <c r="AE44" s="24"/>
      <c r="AF44" s="23" t="str">
        <f>IF(AE44="","ERROR, indique si tiene dosis unitaria",VLOOKUP(AE44,listas!A:B,2,0))</f>
        <v>ERROR, indique si tiene dosis unitaria</v>
      </c>
      <c r="AG44" s="29" t="e">
        <f t="shared" si="3"/>
        <v>#VALUE!</v>
      </c>
      <c r="AH44" s="24"/>
      <c r="AI44" s="23" t="str">
        <f>IF(AH44="","ERROR, indique cantidad de certificados presentados",VLOOKUP(AH44,listas!J:K,2,0))</f>
        <v>ERROR, indique cantidad de certificados presentados</v>
      </c>
      <c r="AJ44" s="29" t="e">
        <f t="shared" si="4"/>
        <v>#VALUE!</v>
      </c>
      <c r="AK44" s="24"/>
      <c r="AL44" s="23" t="str">
        <f>IF(AK44="","ERROR, indique si tienes Bioeq.",VLOOKUP(AK44,listas!M:N,2,0))</f>
        <v>ERROR, indique si tienes Bioeq.</v>
      </c>
      <c r="AM44" s="29" t="e">
        <f t="shared" si="5"/>
        <v>#VALUE!</v>
      </c>
      <c r="AN44" s="30" t="e">
        <f t="shared" si="6"/>
        <v>#VALUE!</v>
      </c>
    </row>
    <row r="45" spans="1:40" s="4" customFormat="1" ht="90" x14ac:dyDescent="0.25">
      <c r="A45" s="6" t="s">
        <v>714</v>
      </c>
      <c r="B45" s="6" t="s">
        <v>489</v>
      </c>
      <c r="C45" s="14" t="s">
        <v>323</v>
      </c>
      <c r="D45" s="12">
        <v>3000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3"/>
      <c r="T45" s="14" t="s">
        <v>825</v>
      </c>
      <c r="U45" s="14"/>
      <c r="V45" s="14"/>
      <c r="W45" s="23" t="str">
        <f>IF(V45="","ERROR, Indique si tiene Política de Canje",VLOOKUP(V45,listas!A:B,2,0))</f>
        <v>ERROR, Indique si tiene Política de Canje</v>
      </c>
      <c r="X45" s="29" t="e">
        <f t="shared" si="0"/>
        <v>#VALUE!</v>
      </c>
      <c r="Y45" s="24"/>
      <c r="Z45" s="23" t="str">
        <f>IF(Y45="","ERROR, Indique plazo de entrega",VLOOKUP(Y45,listas!D:E,2,0))</f>
        <v>ERROR, Indique plazo de entrega</v>
      </c>
      <c r="AA45" s="29" t="e">
        <f t="shared" si="1"/>
        <v>#VALUE!</v>
      </c>
      <c r="AB45" s="24"/>
      <c r="AC45" s="23" t="str">
        <f>IF(AB45="","ERROR, indique cantidad de Cartas de experiencia presentadas",VLOOKUP(AB45,listas!G:H,2,0))</f>
        <v>ERROR, indique cantidad de Cartas de experiencia presentadas</v>
      </c>
      <c r="AD45" s="29" t="e">
        <f t="shared" si="2"/>
        <v>#VALUE!</v>
      </c>
      <c r="AE45" s="24"/>
      <c r="AF45" s="23" t="str">
        <f>IF(AE45="","ERROR, indique si tiene dosis unitaria",VLOOKUP(AE45,listas!A:B,2,0))</f>
        <v>ERROR, indique si tiene dosis unitaria</v>
      </c>
      <c r="AG45" s="29" t="e">
        <f t="shared" si="3"/>
        <v>#VALUE!</v>
      </c>
      <c r="AH45" s="24"/>
      <c r="AI45" s="23" t="str">
        <f>IF(AH45="","ERROR, indique cantidad de certificados presentados",VLOOKUP(AH45,listas!J:K,2,0))</f>
        <v>ERROR, indique cantidad de certificados presentados</v>
      </c>
      <c r="AJ45" s="29" t="e">
        <f t="shared" si="4"/>
        <v>#VALUE!</v>
      </c>
      <c r="AK45" s="24"/>
      <c r="AL45" s="23" t="str">
        <f>IF(AK45="","ERROR, indique si tienes Bioeq.",VLOOKUP(AK45,listas!M:N,2,0))</f>
        <v>ERROR, indique si tienes Bioeq.</v>
      </c>
      <c r="AM45" s="29" t="e">
        <f t="shared" si="5"/>
        <v>#VALUE!</v>
      </c>
      <c r="AN45" s="30" t="e">
        <f t="shared" si="6"/>
        <v>#VALUE!</v>
      </c>
    </row>
    <row r="46" spans="1:40" s="4" customFormat="1" ht="90" x14ac:dyDescent="0.25">
      <c r="A46" s="6" t="s">
        <v>657</v>
      </c>
      <c r="B46" s="6" t="s">
        <v>489</v>
      </c>
      <c r="C46" s="14" t="s">
        <v>323</v>
      </c>
      <c r="D46" s="12">
        <v>1000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3"/>
      <c r="T46" s="14" t="s">
        <v>826</v>
      </c>
      <c r="U46" s="14"/>
      <c r="V46" s="14"/>
      <c r="W46" s="23" t="str">
        <f>IF(V46="","ERROR, Indique si tiene Política de Canje",VLOOKUP(V46,listas!A:B,2,0))</f>
        <v>ERROR, Indique si tiene Política de Canje</v>
      </c>
      <c r="X46" s="29" t="e">
        <f t="shared" si="0"/>
        <v>#VALUE!</v>
      </c>
      <c r="Y46" s="24"/>
      <c r="Z46" s="23" t="str">
        <f>IF(Y46="","ERROR, Indique plazo de entrega",VLOOKUP(Y46,listas!D:E,2,0))</f>
        <v>ERROR, Indique plazo de entrega</v>
      </c>
      <c r="AA46" s="29" t="e">
        <f t="shared" si="1"/>
        <v>#VALUE!</v>
      </c>
      <c r="AB46" s="24"/>
      <c r="AC46" s="23" t="str">
        <f>IF(AB46="","ERROR, indique cantidad de Cartas de experiencia presentadas",VLOOKUP(AB46,listas!G:H,2,0))</f>
        <v>ERROR, indique cantidad de Cartas de experiencia presentadas</v>
      </c>
      <c r="AD46" s="29" t="e">
        <f t="shared" si="2"/>
        <v>#VALUE!</v>
      </c>
      <c r="AE46" s="24"/>
      <c r="AF46" s="23" t="str">
        <f>IF(AE46="","ERROR, indique si tiene dosis unitaria",VLOOKUP(AE46,listas!A:B,2,0))</f>
        <v>ERROR, indique si tiene dosis unitaria</v>
      </c>
      <c r="AG46" s="29" t="e">
        <f t="shared" si="3"/>
        <v>#VALUE!</v>
      </c>
      <c r="AH46" s="24"/>
      <c r="AI46" s="23" t="str">
        <f>IF(AH46="","ERROR, indique cantidad de certificados presentados",VLOOKUP(AH46,listas!J:K,2,0))</f>
        <v>ERROR, indique cantidad de certificados presentados</v>
      </c>
      <c r="AJ46" s="29" t="e">
        <f t="shared" si="4"/>
        <v>#VALUE!</v>
      </c>
      <c r="AK46" s="24"/>
      <c r="AL46" s="23" t="str">
        <f>IF(AK46="","ERROR, indique si tienes Bioeq.",VLOOKUP(AK46,listas!M:N,2,0))</f>
        <v>ERROR, indique si tienes Bioeq.</v>
      </c>
      <c r="AM46" s="29" t="e">
        <f t="shared" si="5"/>
        <v>#VALUE!</v>
      </c>
      <c r="AN46" s="30" t="e">
        <f t="shared" si="6"/>
        <v>#VALUE!</v>
      </c>
    </row>
    <row r="47" spans="1:40" s="4" customFormat="1" ht="90" x14ac:dyDescent="0.25">
      <c r="A47" s="6" t="s">
        <v>713</v>
      </c>
      <c r="B47" s="6" t="s">
        <v>489</v>
      </c>
      <c r="C47" s="14" t="s">
        <v>323</v>
      </c>
      <c r="D47" s="12">
        <v>2000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3"/>
      <c r="T47" s="14" t="s">
        <v>825</v>
      </c>
      <c r="U47" s="14"/>
      <c r="V47" s="14"/>
      <c r="W47" s="23" t="str">
        <f>IF(V47="","ERROR, Indique si tiene Política de Canje",VLOOKUP(V47,listas!A:B,2,0))</f>
        <v>ERROR, Indique si tiene Política de Canje</v>
      </c>
      <c r="X47" s="29" t="e">
        <f t="shared" si="0"/>
        <v>#VALUE!</v>
      </c>
      <c r="Y47" s="24"/>
      <c r="Z47" s="23" t="str">
        <f>IF(Y47="","ERROR, Indique plazo de entrega",VLOOKUP(Y47,listas!D:E,2,0))</f>
        <v>ERROR, Indique plazo de entrega</v>
      </c>
      <c r="AA47" s="29" t="e">
        <f t="shared" si="1"/>
        <v>#VALUE!</v>
      </c>
      <c r="AB47" s="24"/>
      <c r="AC47" s="23" t="str">
        <f>IF(AB47="","ERROR, indique cantidad de Cartas de experiencia presentadas",VLOOKUP(AB47,listas!G:H,2,0))</f>
        <v>ERROR, indique cantidad de Cartas de experiencia presentadas</v>
      </c>
      <c r="AD47" s="29" t="e">
        <f t="shared" si="2"/>
        <v>#VALUE!</v>
      </c>
      <c r="AE47" s="24"/>
      <c r="AF47" s="23" t="str">
        <f>IF(AE47="","ERROR, indique si tiene dosis unitaria",VLOOKUP(AE47,listas!A:B,2,0))</f>
        <v>ERROR, indique si tiene dosis unitaria</v>
      </c>
      <c r="AG47" s="29" t="e">
        <f t="shared" si="3"/>
        <v>#VALUE!</v>
      </c>
      <c r="AH47" s="24"/>
      <c r="AI47" s="23" t="str">
        <f>IF(AH47="","ERROR, indique cantidad de certificados presentados",VLOOKUP(AH47,listas!J:K,2,0))</f>
        <v>ERROR, indique cantidad de certificados presentados</v>
      </c>
      <c r="AJ47" s="29" t="e">
        <f t="shared" si="4"/>
        <v>#VALUE!</v>
      </c>
      <c r="AK47" s="24"/>
      <c r="AL47" s="23" t="str">
        <f>IF(AK47="","ERROR, indique si tienes Bioeq.",VLOOKUP(AK47,listas!M:N,2,0))</f>
        <v>ERROR, indique si tienes Bioeq.</v>
      </c>
      <c r="AM47" s="29" t="e">
        <f t="shared" si="5"/>
        <v>#VALUE!</v>
      </c>
      <c r="AN47" s="30" t="e">
        <f t="shared" si="6"/>
        <v>#VALUE!</v>
      </c>
    </row>
    <row r="48" spans="1:40" s="4" customFormat="1" ht="90" x14ac:dyDescent="0.25">
      <c r="A48" s="6" t="s">
        <v>25</v>
      </c>
      <c r="B48" s="3" t="s">
        <v>351</v>
      </c>
      <c r="C48" s="14" t="s">
        <v>323</v>
      </c>
      <c r="D48" s="12">
        <v>18000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3"/>
      <c r="T48" s="14" t="s">
        <v>826</v>
      </c>
      <c r="U48" s="14"/>
      <c r="V48" s="14"/>
      <c r="W48" s="23" t="str">
        <f>IF(V48="","ERROR, Indique si tiene Política de Canje",VLOOKUP(V48,listas!A:B,2,0))</f>
        <v>ERROR, Indique si tiene Política de Canje</v>
      </c>
      <c r="X48" s="29" t="e">
        <f t="shared" si="0"/>
        <v>#VALUE!</v>
      </c>
      <c r="Y48" s="24"/>
      <c r="Z48" s="23" t="str">
        <f>IF(Y48="","ERROR, Indique plazo de entrega",VLOOKUP(Y48,listas!D:E,2,0))</f>
        <v>ERROR, Indique plazo de entrega</v>
      </c>
      <c r="AA48" s="29" t="e">
        <f t="shared" si="1"/>
        <v>#VALUE!</v>
      </c>
      <c r="AB48" s="24"/>
      <c r="AC48" s="23" t="str">
        <f>IF(AB48="","ERROR, indique cantidad de Cartas de experiencia presentadas",VLOOKUP(AB48,listas!G:H,2,0))</f>
        <v>ERROR, indique cantidad de Cartas de experiencia presentadas</v>
      </c>
      <c r="AD48" s="29" t="e">
        <f t="shared" si="2"/>
        <v>#VALUE!</v>
      </c>
      <c r="AE48" s="24"/>
      <c r="AF48" s="23" t="str">
        <f>IF(AE48="","ERROR, indique si tiene dosis unitaria",VLOOKUP(AE48,listas!A:B,2,0))</f>
        <v>ERROR, indique si tiene dosis unitaria</v>
      </c>
      <c r="AG48" s="29" t="e">
        <f t="shared" si="3"/>
        <v>#VALUE!</v>
      </c>
      <c r="AH48" s="24"/>
      <c r="AI48" s="23" t="str">
        <f>IF(AH48="","ERROR, indique cantidad de certificados presentados",VLOOKUP(AH48,listas!J:K,2,0))</f>
        <v>ERROR, indique cantidad de certificados presentados</v>
      </c>
      <c r="AJ48" s="29" t="e">
        <f t="shared" si="4"/>
        <v>#VALUE!</v>
      </c>
      <c r="AK48" s="24"/>
      <c r="AL48" s="23" t="str">
        <f>IF(AK48="","ERROR, indique si tienes Bioeq.",VLOOKUP(AK48,listas!M:N,2,0))</f>
        <v>ERROR, indique si tienes Bioeq.</v>
      </c>
      <c r="AM48" s="29" t="e">
        <f t="shared" si="5"/>
        <v>#VALUE!</v>
      </c>
      <c r="AN48" s="30" t="e">
        <f t="shared" si="6"/>
        <v>#VALUE!</v>
      </c>
    </row>
    <row r="49" spans="1:40" s="4" customFormat="1" ht="90" x14ac:dyDescent="0.25">
      <c r="A49" s="6" t="s">
        <v>26</v>
      </c>
      <c r="B49" s="3" t="s">
        <v>351</v>
      </c>
      <c r="C49" s="14" t="s">
        <v>323</v>
      </c>
      <c r="D49" s="12">
        <v>80000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3"/>
      <c r="T49" s="14" t="s">
        <v>825</v>
      </c>
      <c r="U49" s="14"/>
      <c r="V49" s="14"/>
      <c r="W49" s="23" t="str">
        <f>IF(V49="","ERROR, Indique si tiene Política de Canje",VLOOKUP(V49,listas!A:B,2,0))</f>
        <v>ERROR, Indique si tiene Política de Canje</v>
      </c>
      <c r="X49" s="29" t="e">
        <f t="shared" si="0"/>
        <v>#VALUE!</v>
      </c>
      <c r="Y49" s="24"/>
      <c r="Z49" s="23" t="str">
        <f>IF(Y49="","ERROR, Indique plazo de entrega",VLOOKUP(Y49,listas!D:E,2,0))</f>
        <v>ERROR, Indique plazo de entrega</v>
      </c>
      <c r="AA49" s="29" t="e">
        <f t="shared" si="1"/>
        <v>#VALUE!</v>
      </c>
      <c r="AB49" s="24"/>
      <c r="AC49" s="23" t="str">
        <f>IF(AB49="","ERROR, indique cantidad de Cartas de experiencia presentadas",VLOOKUP(AB49,listas!G:H,2,0))</f>
        <v>ERROR, indique cantidad de Cartas de experiencia presentadas</v>
      </c>
      <c r="AD49" s="29" t="e">
        <f t="shared" si="2"/>
        <v>#VALUE!</v>
      </c>
      <c r="AE49" s="24"/>
      <c r="AF49" s="23" t="str">
        <f>IF(AE49="","ERROR, indique si tiene dosis unitaria",VLOOKUP(AE49,listas!A:B,2,0))</f>
        <v>ERROR, indique si tiene dosis unitaria</v>
      </c>
      <c r="AG49" s="29" t="e">
        <f t="shared" si="3"/>
        <v>#VALUE!</v>
      </c>
      <c r="AH49" s="24"/>
      <c r="AI49" s="23" t="str">
        <f>IF(AH49="","ERROR, indique cantidad de certificados presentados",VLOOKUP(AH49,listas!J:K,2,0))</f>
        <v>ERROR, indique cantidad de certificados presentados</v>
      </c>
      <c r="AJ49" s="29" t="e">
        <f t="shared" si="4"/>
        <v>#VALUE!</v>
      </c>
      <c r="AK49" s="24"/>
      <c r="AL49" s="23" t="str">
        <f>IF(AK49="","ERROR, indique si tienes Bioeq.",VLOOKUP(AK49,listas!M:N,2,0))</f>
        <v>ERROR, indique si tienes Bioeq.</v>
      </c>
      <c r="AM49" s="29" t="e">
        <f t="shared" si="5"/>
        <v>#VALUE!</v>
      </c>
      <c r="AN49" s="30" t="e">
        <f t="shared" si="6"/>
        <v>#VALUE!</v>
      </c>
    </row>
    <row r="50" spans="1:40" s="4" customFormat="1" ht="90" x14ac:dyDescent="0.25">
      <c r="A50" s="6" t="s">
        <v>338</v>
      </c>
      <c r="B50" s="6" t="s">
        <v>351</v>
      </c>
      <c r="C50" s="14" t="s">
        <v>326</v>
      </c>
      <c r="D50" s="12">
        <v>5000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3"/>
      <c r="T50" s="14" t="s">
        <v>826</v>
      </c>
      <c r="U50" s="14"/>
      <c r="V50" s="14"/>
      <c r="W50" s="23" t="str">
        <f>IF(V50="","ERROR, Indique si tiene Política de Canje",VLOOKUP(V50,listas!A:B,2,0))</f>
        <v>ERROR, Indique si tiene Política de Canje</v>
      </c>
      <c r="X50" s="29" t="e">
        <f t="shared" si="0"/>
        <v>#VALUE!</v>
      </c>
      <c r="Y50" s="24"/>
      <c r="Z50" s="23" t="str">
        <f>IF(Y50="","ERROR, Indique plazo de entrega",VLOOKUP(Y50,listas!D:E,2,0))</f>
        <v>ERROR, Indique plazo de entrega</v>
      </c>
      <c r="AA50" s="29" t="e">
        <f t="shared" si="1"/>
        <v>#VALUE!</v>
      </c>
      <c r="AB50" s="24"/>
      <c r="AC50" s="23" t="str">
        <f>IF(AB50="","ERROR, indique cantidad de Cartas de experiencia presentadas",VLOOKUP(AB50,listas!G:H,2,0))</f>
        <v>ERROR, indique cantidad de Cartas de experiencia presentadas</v>
      </c>
      <c r="AD50" s="29" t="e">
        <f t="shared" si="2"/>
        <v>#VALUE!</v>
      </c>
      <c r="AE50" s="24"/>
      <c r="AF50" s="23" t="str">
        <f>IF(AE50="","ERROR, indique si tiene dosis unitaria",VLOOKUP(AE50,listas!A:B,2,0))</f>
        <v>ERROR, indique si tiene dosis unitaria</v>
      </c>
      <c r="AG50" s="29" t="e">
        <f t="shared" si="3"/>
        <v>#VALUE!</v>
      </c>
      <c r="AH50" s="24"/>
      <c r="AI50" s="23" t="str">
        <f>IF(AH50="","ERROR, indique cantidad de certificados presentados",VLOOKUP(AH50,listas!J:K,2,0))</f>
        <v>ERROR, indique cantidad de certificados presentados</v>
      </c>
      <c r="AJ50" s="29" t="e">
        <f t="shared" si="4"/>
        <v>#VALUE!</v>
      </c>
      <c r="AK50" s="24"/>
      <c r="AL50" s="23" t="str">
        <f>IF(AK50="","ERROR, indique si tienes Bioeq.",VLOOKUP(AK50,listas!M:N,2,0))</f>
        <v>ERROR, indique si tienes Bioeq.</v>
      </c>
      <c r="AM50" s="29" t="e">
        <f t="shared" si="5"/>
        <v>#VALUE!</v>
      </c>
      <c r="AN50" s="30" t="e">
        <f t="shared" si="6"/>
        <v>#VALUE!</v>
      </c>
    </row>
    <row r="51" spans="1:40" s="4" customFormat="1" ht="90" x14ac:dyDescent="0.25">
      <c r="A51" s="6" t="s">
        <v>715</v>
      </c>
      <c r="B51" s="6" t="s">
        <v>351</v>
      </c>
      <c r="C51" s="14" t="s">
        <v>326</v>
      </c>
      <c r="D51" s="12">
        <v>4000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3"/>
      <c r="T51" s="14" t="s">
        <v>826</v>
      </c>
      <c r="U51" s="14"/>
      <c r="V51" s="14"/>
      <c r="W51" s="23" t="str">
        <f>IF(V51="","ERROR, Indique si tiene Política de Canje",VLOOKUP(V51,listas!A:B,2,0))</f>
        <v>ERROR, Indique si tiene Política de Canje</v>
      </c>
      <c r="X51" s="29" t="e">
        <f t="shared" si="0"/>
        <v>#VALUE!</v>
      </c>
      <c r="Y51" s="24"/>
      <c r="Z51" s="23" t="str">
        <f>IF(Y51="","ERROR, Indique plazo de entrega",VLOOKUP(Y51,listas!D:E,2,0))</f>
        <v>ERROR, Indique plazo de entrega</v>
      </c>
      <c r="AA51" s="29" t="e">
        <f t="shared" si="1"/>
        <v>#VALUE!</v>
      </c>
      <c r="AB51" s="24"/>
      <c r="AC51" s="23" t="str">
        <f>IF(AB51="","ERROR, indique cantidad de Cartas de experiencia presentadas",VLOOKUP(AB51,listas!G:H,2,0))</f>
        <v>ERROR, indique cantidad de Cartas de experiencia presentadas</v>
      </c>
      <c r="AD51" s="29" t="e">
        <f t="shared" si="2"/>
        <v>#VALUE!</v>
      </c>
      <c r="AE51" s="24"/>
      <c r="AF51" s="23" t="str">
        <f>IF(AE51="","ERROR, indique si tiene dosis unitaria",VLOOKUP(AE51,listas!A:B,2,0))</f>
        <v>ERROR, indique si tiene dosis unitaria</v>
      </c>
      <c r="AG51" s="29" t="e">
        <f t="shared" si="3"/>
        <v>#VALUE!</v>
      </c>
      <c r="AH51" s="24"/>
      <c r="AI51" s="23" t="str">
        <f>IF(AH51="","ERROR, indique cantidad de certificados presentados",VLOOKUP(AH51,listas!J:K,2,0))</f>
        <v>ERROR, indique cantidad de certificados presentados</v>
      </c>
      <c r="AJ51" s="29" t="e">
        <f t="shared" si="4"/>
        <v>#VALUE!</v>
      </c>
      <c r="AK51" s="24"/>
      <c r="AL51" s="23" t="str">
        <f>IF(AK51="","ERROR, indique si tienes Bioeq.",VLOOKUP(AK51,listas!M:N,2,0))</f>
        <v>ERROR, indique si tienes Bioeq.</v>
      </c>
      <c r="AM51" s="29" t="e">
        <f t="shared" si="5"/>
        <v>#VALUE!</v>
      </c>
      <c r="AN51" s="30" t="e">
        <f t="shared" si="6"/>
        <v>#VALUE!</v>
      </c>
    </row>
    <row r="52" spans="1:40" s="4" customFormat="1" ht="90" x14ac:dyDescent="0.25">
      <c r="A52" s="6" t="s">
        <v>712</v>
      </c>
      <c r="B52" s="6" t="s">
        <v>351</v>
      </c>
      <c r="C52" s="14" t="s">
        <v>522</v>
      </c>
      <c r="D52" s="12">
        <v>100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3"/>
      <c r="T52" s="14" t="s">
        <v>826</v>
      </c>
      <c r="U52" s="14"/>
      <c r="V52" s="14"/>
      <c r="W52" s="23" t="str">
        <f>IF(V52="","ERROR, Indique si tiene Política de Canje",VLOOKUP(V52,listas!A:B,2,0))</f>
        <v>ERROR, Indique si tiene Política de Canje</v>
      </c>
      <c r="X52" s="29" t="e">
        <f t="shared" si="0"/>
        <v>#VALUE!</v>
      </c>
      <c r="Y52" s="24"/>
      <c r="Z52" s="23" t="str">
        <f>IF(Y52="","ERROR, Indique plazo de entrega",VLOOKUP(Y52,listas!D:E,2,0))</f>
        <v>ERROR, Indique plazo de entrega</v>
      </c>
      <c r="AA52" s="29" t="e">
        <f t="shared" si="1"/>
        <v>#VALUE!</v>
      </c>
      <c r="AB52" s="24"/>
      <c r="AC52" s="23" t="str">
        <f>IF(AB52="","ERROR, indique cantidad de Cartas de experiencia presentadas",VLOOKUP(AB52,listas!G:H,2,0))</f>
        <v>ERROR, indique cantidad de Cartas de experiencia presentadas</v>
      </c>
      <c r="AD52" s="29" t="e">
        <f t="shared" si="2"/>
        <v>#VALUE!</v>
      </c>
      <c r="AE52" s="24"/>
      <c r="AF52" s="23" t="str">
        <f>IF(AE52="","ERROR, indique si tiene dosis unitaria",VLOOKUP(AE52,listas!A:B,2,0))</f>
        <v>ERROR, indique si tiene dosis unitaria</v>
      </c>
      <c r="AG52" s="29" t="e">
        <f t="shared" si="3"/>
        <v>#VALUE!</v>
      </c>
      <c r="AH52" s="24"/>
      <c r="AI52" s="23" t="str">
        <f>IF(AH52="","ERROR, indique cantidad de certificados presentados",VLOOKUP(AH52,listas!J:K,2,0))</f>
        <v>ERROR, indique cantidad de certificados presentados</v>
      </c>
      <c r="AJ52" s="29" t="e">
        <f t="shared" si="4"/>
        <v>#VALUE!</v>
      </c>
      <c r="AK52" s="24"/>
      <c r="AL52" s="23" t="str">
        <f>IF(AK52="","ERROR, indique si tienes Bioeq.",VLOOKUP(AK52,listas!M:N,2,0))</f>
        <v>ERROR, indique si tienes Bioeq.</v>
      </c>
      <c r="AM52" s="29" t="e">
        <f t="shared" si="5"/>
        <v>#VALUE!</v>
      </c>
      <c r="AN52" s="30" t="e">
        <f t="shared" si="6"/>
        <v>#VALUE!</v>
      </c>
    </row>
    <row r="53" spans="1:40" s="4" customFormat="1" ht="90" x14ac:dyDescent="0.25">
      <c r="A53" s="6" t="s">
        <v>699</v>
      </c>
      <c r="B53" s="6" t="s">
        <v>351</v>
      </c>
      <c r="C53" s="14" t="s">
        <v>522</v>
      </c>
      <c r="D53" s="12">
        <v>120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3"/>
      <c r="T53" s="14" t="s">
        <v>826</v>
      </c>
      <c r="U53" s="14"/>
      <c r="V53" s="14"/>
      <c r="W53" s="23" t="str">
        <f>IF(V53="","ERROR, Indique si tiene Política de Canje",VLOOKUP(V53,listas!A:B,2,0))</f>
        <v>ERROR, Indique si tiene Política de Canje</v>
      </c>
      <c r="X53" s="29" t="e">
        <f t="shared" si="0"/>
        <v>#VALUE!</v>
      </c>
      <c r="Y53" s="24"/>
      <c r="Z53" s="23" t="str">
        <f>IF(Y53="","ERROR, Indique plazo de entrega",VLOOKUP(Y53,listas!D:E,2,0))</f>
        <v>ERROR, Indique plazo de entrega</v>
      </c>
      <c r="AA53" s="29" t="e">
        <f t="shared" si="1"/>
        <v>#VALUE!</v>
      </c>
      <c r="AB53" s="24"/>
      <c r="AC53" s="23" t="str">
        <f>IF(AB53="","ERROR, indique cantidad de Cartas de experiencia presentadas",VLOOKUP(AB53,listas!G:H,2,0))</f>
        <v>ERROR, indique cantidad de Cartas de experiencia presentadas</v>
      </c>
      <c r="AD53" s="29" t="e">
        <f t="shared" si="2"/>
        <v>#VALUE!</v>
      </c>
      <c r="AE53" s="24"/>
      <c r="AF53" s="23" t="str">
        <f>IF(AE53="","ERROR, indique si tiene dosis unitaria",VLOOKUP(AE53,listas!A:B,2,0))</f>
        <v>ERROR, indique si tiene dosis unitaria</v>
      </c>
      <c r="AG53" s="29" t="e">
        <f t="shared" si="3"/>
        <v>#VALUE!</v>
      </c>
      <c r="AH53" s="24"/>
      <c r="AI53" s="23" t="str">
        <f>IF(AH53="","ERROR, indique cantidad de certificados presentados",VLOOKUP(AH53,listas!J:K,2,0))</f>
        <v>ERROR, indique cantidad de certificados presentados</v>
      </c>
      <c r="AJ53" s="29" t="e">
        <f t="shared" si="4"/>
        <v>#VALUE!</v>
      </c>
      <c r="AK53" s="24"/>
      <c r="AL53" s="23" t="str">
        <f>IF(AK53="","ERROR, indique si tienes Bioeq.",VLOOKUP(AK53,listas!M:N,2,0))</f>
        <v>ERROR, indique si tienes Bioeq.</v>
      </c>
      <c r="AM53" s="29" t="e">
        <f t="shared" si="5"/>
        <v>#VALUE!</v>
      </c>
      <c r="AN53" s="30" t="e">
        <f t="shared" si="6"/>
        <v>#VALUE!</v>
      </c>
    </row>
    <row r="54" spans="1:40" s="4" customFormat="1" ht="90" x14ac:dyDescent="0.25">
      <c r="A54" s="6" t="s">
        <v>401</v>
      </c>
      <c r="B54" s="6" t="s">
        <v>650</v>
      </c>
      <c r="C54" s="14" t="s">
        <v>524</v>
      </c>
      <c r="D54" s="12">
        <v>100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3"/>
      <c r="T54" s="14" t="s">
        <v>826</v>
      </c>
      <c r="U54" s="14"/>
      <c r="V54" s="14"/>
      <c r="W54" s="23" t="str">
        <f>IF(V54="","ERROR, Indique si tiene Política de Canje",VLOOKUP(V54,listas!A:B,2,0))</f>
        <v>ERROR, Indique si tiene Política de Canje</v>
      </c>
      <c r="X54" s="29" t="e">
        <f t="shared" si="0"/>
        <v>#VALUE!</v>
      </c>
      <c r="Y54" s="24"/>
      <c r="Z54" s="23" t="str">
        <f>IF(Y54="","ERROR, Indique plazo de entrega",VLOOKUP(Y54,listas!D:E,2,0))</f>
        <v>ERROR, Indique plazo de entrega</v>
      </c>
      <c r="AA54" s="29" t="e">
        <f t="shared" si="1"/>
        <v>#VALUE!</v>
      </c>
      <c r="AB54" s="24"/>
      <c r="AC54" s="23" t="str">
        <f>IF(AB54="","ERROR, indique cantidad de Cartas de experiencia presentadas",VLOOKUP(AB54,listas!G:H,2,0))</f>
        <v>ERROR, indique cantidad de Cartas de experiencia presentadas</v>
      </c>
      <c r="AD54" s="29" t="e">
        <f t="shared" si="2"/>
        <v>#VALUE!</v>
      </c>
      <c r="AE54" s="24"/>
      <c r="AF54" s="23" t="str">
        <f>IF(AE54="","ERROR, indique si tiene dosis unitaria",VLOOKUP(AE54,listas!A:B,2,0))</f>
        <v>ERROR, indique si tiene dosis unitaria</v>
      </c>
      <c r="AG54" s="29" t="e">
        <f t="shared" si="3"/>
        <v>#VALUE!</v>
      </c>
      <c r="AH54" s="24"/>
      <c r="AI54" s="23" t="str">
        <f>IF(AH54="","ERROR, indique cantidad de certificados presentados",VLOOKUP(AH54,listas!J:K,2,0))</f>
        <v>ERROR, indique cantidad de certificados presentados</v>
      </c>
      <c r="AJ54" s="29" t="e">
        <f t="shared" si="4"/>
        <v>#VALUE!</v>
      </c>
      <c r="AK54" s="24"/>
      <c r="AL54" s="23" t="str">
        <f>IF(AK54="","ERROR, indique si tienes Bioeq.",VLOOKUP(AK54,listas!M:N,2,0))</f>
        <v>ERROR, indique si tienes Bioeq.</v>
      </c>
      <c r="AM54" s="29" t="e">
        <f t="shared" si="5"/>
        <v>#VALUE!</v>
      </c>
      <c r="AN54" s="30" t="e">
        <f t="shared" si="6"/>
        <v>#VALUE!</v>
      </c>
    </row>
    <row r="55" spans="1:40" s="4" customFormat="1" ht="90" x14ac:dyDescent="0.25">
      <c r="A55" s="6" t="s">
        <v>27</v>
      </c>
      <c r="B55" s="6" t="s">
        <v>716</v>
      </c>
      <c r="C55" s="14" t="s">
        <v>509</v>
      </c>
      <c r="D55" s="12">
        <v>30000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3"/>
      <c r="T55" s="14" t="s">
        <v>826</v>
      </c>
      <c r="U55" s="14"/>
      <c r="V55" s="14"/>
      <c r="W55" s="23" t="str">
        <f>IF(V55="","ERROR, Indique si tiene Política de Canje",VLOOKUP(V55,listas!A:B,2,0))</f>
        <v>ERROR, Indique si tiene Política de Canje</v>
      </c>
      <c r="X55" s="29" t="e">
        <f t="shared" si="0"/>
        <v>#VALUE!</v>
      </c>
      <c r="Y55" s="24"/>
      <c r="Z55" s="23" t="str">
        <f>IF(Y55="","ERROR, Indique plazo de entrega",VLOOKUP(Y55,listas!D:E,2,0))</f>
        <v>ERROR, Indique plazo de entrega</v>
      </c>
      <c r="AA55" s="29" t="e">
        <f t="shared" si="1"/>
        <v>#VALUE!</v>
      </c>
      <c r="AB55" s="24"/>
      <c r="AC55" s="23" t="str">
        <f>IF(AB55="","ERROR, indique cantidad de Cartas de experiencia presentadas",VLOOKUP(AB55,listas!G:H,2,0))</f>
        <v>ERROR, indique cantidad de Cartas de experiencia presentadas</v>
      </c>
      <c r="AD55" s="29" t="e">
        <f t="shared" si="2"/>
        <v>#VALUE!</v>
      </c>
      <c r="AE55" s="24"/>
      <c r="AF55" s="23" t="str">
        <f>IF(AE55="","ERROR, indique si tiene dosis unitaria",VLOOKUP(AE55,listas!A:B,2,0))</f>
        <v>ERROR, indique si tiene dosis unitaria</v>
      </c>
      <c r="AG55" s="29" t="e">
        <f t="shared" si="3"/>
        <v>#VALUE!</v>
      </c>
      <c r="AH55" s="24"/>
      <c r="AI55" s="23" t="str">
        <f>IF(AH55="","ERROR, indique cantidad de certificados presentados",VLOOKUP(AH55,listas!J:K,2,0))</f>
        <v>ERROR, indique cantidad de certificados presentados</v>
      </c>
      <c r="AJ55" s="29" t="e">
        <f t="shared" si="4"/>
        <v>#VALUE!</v>
      </c>
      <c r="AK55" s="24"/>
      <c r="AL55" s="23" t="str">
        <f>IF(AK55="","ERROR, indique si tienes Bioeq.",VLOOKUP(AK55,listas!M:N,2,0))</f>
        <v>ERROR, indique si tienes Bioeq.</v>
      </c>
      <c r="AM55" s="29" t="e">
        <f t="shared" si="5"/>
        <v>#VALUE!</v>
      </c>
      <c r="AN55" s="30" t="e">
        <f t="shared" si="6"/>
        <v>#VALUE!</v>
      </c>
    </row>
    <row r="56" spans="1:40" s="4" customFormat="1" ht="90" x14ac:dyDescent="0.25">
      <c r="A56" s="6" t="s">
        <v>658</v>
      </c>
      <c r="B56" s="3" t="s">
        <v>339</v>
      </c>
      <c r="C56" s="14" t="s">
        <v>323</v>
      </c>
      <c r="D56" s="12">
        <v>6000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3"/>
      <c r="T56" s="14" t="s">
        <v>825</v>
      </c>
      <c r="U56" s="14"/>
      <c r="V56" s="14"/>
      <c r="W56" s="23" t="str">
        <f>IF(V56="","ERROR, Indique si tiene Política de Canje",VLOOKUP(V56,listas!A:B,2,0))</f>
        <v>ERROR, Indique si tiene Política de Canje</v>
      </c>
      <c r="X56" s="29" t="e">
        <f t="shared" si="0"/>
        <v>#VALUE!</v>
      </c>
      <c r="Y56" s="24"/>
      <c r="Z56" s="23" t="str">
        <f>IF(Y56="","ERROR, Indique plazo de entrega",VLOOKUP(Y56,listas!D:E,2,0))</f>
        <v>ERROR, Indique plazo de entrega</v>
      </c>
      <c r="AA56" s="29" t="e">
        <f t="shared" si="1"/>
        <v>#VALUE!</v>
      </c>
      <c r="AB56" s="24"/>
      <c r="AC56" s="23" t="str">
        <f>IF(AB56="","ERROR, indique cantidad de Cartas de experiencia presentadas",VLOOKUP(AB56,listas!G:H,2,0))</f>
        <v>ERROR, indique cantidad de Cartas de experiencia presentadas</v>
      </c>
      <c r="AD56" s="29" t="e">
        <f t="shared" si="2"/>
        <v>#VALUE!</v>
      </c>
      <c r="AE56" s="24"/>
      <c r="AF56" s="23" t="str">
        <f>IF(AE56="","ERROR, indique si tiene dosis unitaria",VLOOKUP(AE56,listas!A:B,2,0))</f>
        <v>ERROR, indique si tiene dosis unitaria</v>
      </c>
      <c r="AG56" s="29" t="e">
        <f t="shared" si="3"/>
        <v>#VALUE!</v>
      </c>
      <c r="AH56" s="24"/>
      <c r="AI56" s="23" t="str">
        <f>IF(AH56="","ERROR, indique cantidad de certificados presentados",VLOOKUP(AH56,listas!J:K,2,0))</f>
        <v>ERROR, indique cantidad de certificados presentados</v>
      </c>
      <c r="AJ56" s="29" t="e">
        <f t="shared" si="4"/>
        <v>#VALUE!</v>
      </c>
      <c r="AK56" s="24"/>
      <c r="AL56" s="23" t="str">
        <f>IF(AK56="","ERROR, indique si tienes Bioeq.",VLOOKUP(AK56,listas!M:N,2,0))</f>
        <v>ERROR, indique si tienes Bioeq.</v>
      </c>
      <c r="AM56" s="29" t="e">
        <f t="shared" si="5"/>
        <v>#VALUE!</v>
      </c>
      <c r="AN56" s="30" t="e">
        <f t="shared" si="6"/>
        <v>#VALUE!</v>
      </c>
    </row>
    <row r="57" spans="1:40" s="4" customFormat="1" ht="90" x14ac:dyDescent="0.25">
      <c r="A57" s="6" t="s">
        <v>659</v>
      </c>
      <c r="B57" s="3" t="s">
        <v>339</v>
      </c>
      <c r="C57" s="14" t="s">
        <v>323</v>
      </c>
      <c r="D57" s="12">
        <v>12000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3"/>
      <c r="T57" s="14" t="s">
        <v>825</v>
      </c>
      <c r="U57" s="14"/>
      <c r="V57" s="14"/>
      <c r="W57" s="23" t="str">
        <f>IF(V57="","ERROR, Indique si tiene Política de Canje",VLOOKUP(V57,listas!A:B,2,0))</f>
        <v>ERROR, Indique si tiene Política de Canje</v>
      </c>
      <c r="X57" s="29" t="e">
        <f t="shared" si="0"/>
        <v>#VALUE!</v>
      </c>
      <c r="Y57" s="24"/>
      <c r="Z57" s="23" t="str">
        <f>IF(Y57="","ERROR, Indique plazo de entrega",VLOOKUP(Y57,listas!D:E,2,0))</f>
        <v>ERROR, Indique plazo de entrega</v>
      </c>
      <c r="AA57" s="29" t="e">
        <f t="shared" si="1"/>
        <v>#VALUE!</v>
      </c>
      <c r="AB57" s="24"/>
      <c r="AC57" s="23" t="str">
        <f>IF(AB57="","ERROR, indique cantidad de Cartas de experiencia presentadas",VLOOKUP(AB57,listas!G:H,2,0))</f>
        <v>ERROR, indique cantidad de Cartas de experiencia presentadas</v>
      </c>
      <c r="AD57" s="29" t="e">
        <f t="shared" si="2"/>
        <v>#VALUE!</v>
      </c>
      <c r="AE57" s="24"/>
      <c r="AF57" s="23" t="str">
        <f>IF(AE57="","ERROR, indique si tiene dosis unitaria",VLOOKUP(AE57,listas!A:B,2,0))</f>
        <v>ERROR, indique si tiene dosis unitaria</v>
      </c>
      <c r="AG57" s="29" t="e">
        <f t="shared" si="3"/>
        <v>#VALUE!</v>
      </c>
      <c r="AH57" s="24"/>
      <c r="AI57" s="23" t="str">
        <f>IF(AH57="","ERROR, indique cantidad de certificados presentados",VLOOKUP(AH57,listas!J:K,2,0))</f>
        <v>ERROR, indique cantidad de certificados presentados</v>
      </c>
      <c r="AJ57" s="29" t="e">
        <f t="shared" si="4"/>
        <v>#VALUE!</v>
      </c>
      <c r="AK57" s="24"/>
      <c r="AL57" s="23" t="str">
        <f>IF(AK57="","ERROR, indique si tienes Bioeq.",VLOOKUP(AK57,listas!M:N,2,0))</f>
        <v>ERROR, indique si tienes Bioeq.</v>
      </c>
      <c r="AM57" s="29" t="e">
        <f t="shared" si="5"/>
        <v>#VALUE!</v>
      </c>
      <c r="AN57" s="30" t="e">
        <f t="shared" si="6"/>
        <v>#VALUE!</v>
      </c>
    </row>
    <row r="58" spans="1:40" s="4" customFormat="1" ht="90" x14ac:dyDescent="0.25">
      <c r="A58" s="6" t="s">
        <v>340</v>
      </c>
      <c r="B58" s="6" t="s">
        <v>517</v>
      </c>
      <c r="C58" s="14" t="s">
        <v>515</v>
      </c>
      <c r="D58" s="12">
        <v>100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3"/>
      <c r="T58" s="14" t="s">
        <v>826</v>
      </c>
      <c r="U58" s="14"/>
      <c r="V58" s="14"/>
      <c r="W58" s="23" t="str">
        <f>IF(V58="","ERROR, Indique si tiene Política de Canje",VLOOKUP(V58,listas!A:B,2,0))</f>
        <v>ERROR, Indique si tiene Política de Canje</v>
      </c>
      <c r="X58" s="29" t="e">
        <f t="shared" si="0"/>
        <v>#VALUE!</v>
      </c>
      <c r="Y58" s="24"/>
      <c r="Z58" s="23" t="str">
        <f>IF(Y58="","ERROR, Indique plazo de entrega",VLOOKUP(Y58,listas!D:E,2,0))</f>
        <v>ERROR, Indique plazo de entrega</v>
      </c>
      <c r="AA58" s="29" t="e">
        <f t="shared" si="1"/>
        <v>#VALUE!</v>
      </c>
      <c r="AB58" s="24"/>
      <c r="AC58" s="23" t="str">
        <f>IF(AB58="","ERROR, indique cantidad de Cartas de experiencia presentadas",VLOOKUP(AB58,listas!G:H,2,0))</f>
        <v>ERROR, indique cantidad de Cartas de experiencia presentadas</v>
      </c>
      <c r="AD58" s="29" t="e">
        <f t="shared" si="2"/>
        <v>#VALUE!</v>
      </c>
      <c r="AE58" s="24"/>
      <c r="AF58" s="23" t="str">
        <f>IF(AE58="","ERROR, indique si tiene dosis unitaria",VLOOKUP(AE58,listas!A:B,2,0))</f>
        <v>ERROR, indique si tiene dosis unitaria</v>
      </c>
      <c r="AG58" s="29" t="e">
        <f t="shared" si="3"/>
        <v>#VALUE!</v>
      </c>
      <c r="AH58" s="24"/>
      <c r="AI58" s="23" t="str">
        <f>IF(AH58="","ERROR, indique cantidad de certificados presentados",VLOOKUP(AH58,listas!J:K,2,0))</f>
        <v>ERROR, indique cantidad de certificados presentados</v>
      </c>
      <c r="AJ58" s="29" t="e">
        <f t="shared" si="4"/>
        <v>#VALUE!</v>
      </c>
      <c r="AK58" s="24"/>
      <c r="AL58" s="23" t="str">
        <f>IF(AK58="","ERROR, indique si tienes Bioeq.",VLOOKUP(AK58,listas!M:N,2,0))</f>
        <v>ERROR, indique si tienes Bioeq.</v>
      </c>
      <c r="AM58" s="29" t="e">
        <f t="shared" si="5"/>
        <v>#VALUE!</v>
      </c>
      <c r="AN58" s="30" t="e">
        <f t="shared" si="6"/>
        <v>#VALUE!</v>
      </c>
    </row>
    <row r="59" spans="1:40" s="4" customFormat="1" ht="90" x14ac:dyDescent="0.25">
      <c r="A59" s="6" t="s">
        <v>341</v>
      </c>
      <c r="B59" s="6" t="s">
        <v>351</v>
      </c>
      <c r="C59" s="14" t="s">
        <v>522</v>
      </c>
      <c r="D59" s="12">
        <v>100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3"/>
      <c r="T59" s="14" t="s">
        <v>826</v>
      </c>
      <c r="U59" s="14"/>
      <c r="V59" s="14"/>
      <c r="W59" s="23" t="str">
        <f>IF(V59="","ERROR, Indique si tiene Política de Canje",VLOOKUP(V59,listas!A:B,2,0))</f>
        <v>ERROR, Indique si tiene Política de Canje</v>
      </c>
      <c r="X59" s="29" t="e">
        <f t="shared" si="0"/>
        <v>#VALUE!</v>
      </c>
      <c r="Y59" s="24"/>
      <c r="Z59" s="23" t="str">
        <f>IF(Y59="","ERROR, Indique plazo de entrega",VLOOKUP(Y59,listas!D:E,2,0))</f>
        <v>ERROR, Indique plazo de entrega</v>
      </c>
      <c r="AA59" s="29" t="e">
        <f t="shared" si="1"/>
        <v>#VALUE!</v>
      </c>
      <c r="AB59" s="24"/>
      <c r="AC59" s="23" t="str">
        <f>IF(AB59="","ERROR, indique cantidad de Cartas de experiencia presentadas",VLOOKUP(AB59,listas!G:H,2,0))</f>
        <v>ERROR, indique cantidad de Cartas de experiencia presentadas</v>
      </c>
      <c r="AD59" s="29" t="e">
        <f t="shared" si="2"/>
        <v>#VALUE!</v>
      </c>
      <c r="AE59" s="24"/>
      <c r="AF59" s="23" t="str">
        <f>IF(AE59="","ERROR, indique si tiene dosis unitaria",VLOOKUP(AE59,listas!A:B,2,0))</f>
        <v>ERROR, indique si tiene dosis unitaria</v>
      </c>
      <c r="AG59" s="29" t="e">
        <f t="shared" si="3"/>
        <v>#VALUE!</v>
      </c>
      <c r="AH59" s="24"/>
      <c r="AI59" s="23" t="str">
        <f>IF(AH59="","ERROR, indique cantidad de certificados presentados",VLOOKUP(AH59,listas!J:K,2,0))</f>
        <v>ERROR, indique cantidad de certificados presentados</v>
      </c>
      <c r="AJ59" s="29" t="e">
        <f t="shared" si="4"/>
        <v>#VALUE!</v>
      </c>
      <c r="AK59" s="24"/>
      <c r="AL59" s="23" t="str">
        <f>IF(AK59="","ERROR, indique si tienes Bioeq.",VLOOKUP(AK59,listas!M:N,2,0))</f>
        <v>ERROR, indique si tienes Bioeq.</v>
      </c>
      <c r="AM59" s="29" t="e">
        <f t="shared" si="5"/>
        <v>#VALUE!</v>
      </c>
      <c r="AN59" s="30" t="e">
        <f t="shared" si="6"/>
        <v>#VALUE!</v>
      </c>
    </row>
    <row r="60" spans="1:40" s="4" customFormat="1" ht="90" x14ac:dyDescent="0.25">
      <c r="A60" s="6" t="s">
        <v>28</v>
      </c>
      <c r="B60" s="6" t="s">
        <v>489</v>
      </c>
      <c r="C60" s="14" t="s">
        <v>323</v>
      </c>
      <c r="D60" s="12">
        <v>12000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3"/>
      <c r="T60" s="14" t="s">
        <v>825</v>
      </c>
      <c r="U60" s="14"/>
      <c r="V60" s="14"/>
      <c r="W60" s="23" t="str">
        <f>IF(V60="","ERROR, Indique si tiene Política de Canje",VLOOKUP(V60,listas!A:B,2,0))</f>
        <v>ERROR, Indique si tiene Política de Canje</v>
      </c>
      <c r="X60" s="29" t="e">
        <f t="shared" si="0"/>
        <v>#VALUE!</v>
      </c>
      <c r="Y60" s="24"/>
      <c r="Z60" s="23" t="str">
        <f>IF(Y60="","ERROR, Indique plazo de entrega",VLOOKUP(Y60,listas!D:E,2,0))</f>
        <v>ERROR, Indique plazo de entrega</v>
      </c>
      <c r="AA60" s="29" t="e">
        <f t="shared" si="1"/>
        <v>#VALUE!</v>
      </c>
      <c r="AB60" s="24"/>
      <c r="AC60" s="23" t="str">
        <f>IF(AB60="","ERROR, indique cantidad de Cartas de experiencia presentadas",VLOOKUP(AB60,listas!G:H,2,0))</f>
        <v>ERROR, indique cantidad de Cartas de experiencia presentadas</v>
      </c>
      <c r="AD60" s="29" t="e">
        <f t="shared" si="2"/>
        <v>#VALUE!</v>
      </c>
      <c r="AE60" s="24"/>
      <c r="AF60" s="23" t="str">
        <f>IF(AE60="","ERROR, indique si tiene dosis unitaria",VLOOKUP(AE60,listas!A:B,2,0))</f>
        <v>ERROR, indique si tiene dosis unitaria</v>
      </c>
      <c r="AG60" s="29" t="e">
        <f t="shared" si="3"/>
        <v>#VALUE!</v>
      </c>
      <c r="AH60" s="24"/>
      <c r="AI60" s="23" t="str">
        <f>IF(AH60="","ERROR, indique cantidad de certificados presentados",VLOOKUP(AH60,listas!J:K,2,0))</f>
        <v>ERROR, indique cantidad de certificados presentados</v>
      </c>
      <c r="AJ60" s="29" t="e">
        <f t="shared" si="4"/>
        <v>#VALUE!</v>
      </c>
      <c r="AK60" s="24"/>
      <c r="AL60" s="23" t="str">
        <f>IF(AK60="","ERROR, indique si tienes Bioeq.",VLOOKUP(AK60,listas!M:N,2,0))</f>
        <v>ERROR, indique si tienes Bioeq.</v>
      </c>
      <c r="AM60" s="29" t="e">
        <f t="shared" si="5"/>
        <v>#VALUE!</v>
      </c>
      <c r="AN60" s="30" t="e">
        <f t="shared" si="6"/>
        <v>#VALUE!</v>
      </c>
    </row>
    <row r="61" spans="1:40" s="4" customFormat="1" ht="90" x14ac:dyDescent="0.25">
      <c r="A61" s="6" t="s">
        <v>746</v>
      </c>
      <c r="B61" s="6" t="s">
        <v>518</v>
      </c>
      <c r="C61" s="14" t="s">
        <v>323</v>
      </c>
      <c r="D61" s="12">
        <v>1000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3"/>
      <c r="T61" s="14" t="s">
        <v>825</v>
      </c>
      <c r="U61" s="14"/>
      <c r="V61" s="14"/>
      <c r="W61" s="23" t="str">
        <f>IF(V61="","ERROR, Indique si tiene Política de Canje",VLOOKUP(V61,listas!A:B,2,0))</f>
        <v>ERROR, Indique si tiene Política de Canje</v>
      </c>
      <c r="X61" s="29" t="e">
        <f t="shared" si="0"/>
        <v>#VALUE!</v>
      </c>
      <c r="Y61" s="24"/>
      <c r="Z61" s="23" t="str">
        <f>IF(Y61="","ERROR, Indique plazo de entrega",VLOOKUP(Y61,listas!D:E,2,0))</f>
        <v>ERROR, Indique plazo de entrega</v>
      </c>
      <c r="AA61" s="29" t="e">
        <f t="shared" si="1"/>
        <v>#VALUE!</v>
      </c>
      <c r="AB61" s="24"/>
      <c r="AC61" s="23" t="str">
        <f>IF(AB61="","ERROR, indique cantidad de Cartas de experiencia presentadas",VLOOKUP(AB61,listas!G:H,2,0))</f>
        <v>ERROR, indique cantidad de Cartas de experiencia presentadas</v>
      </c>
      <c r="AD61" s="29" t="e">
        <f t="shared" si="2"/>
        <v>#VALUE!</v>
      </c>
      <c r="AE61" s="24"/>
      <c r="AF61" s="23" t="str">
        <f>IF(AE61="","ERROR, indique si tiene dosis unitaria",VLOOKUP(AE61,listas!A:B,2,0))</f>
        <v>ERROR, indique si tiene dosis unitaria</v>
      </c>
      <c r="AG61" s="29" t="e">
        <f t="shared" si="3"/>
        <v>#VALUE!</v>
      </c>
      <c r="AH61" s="24"/>
      <c r="AI61" s="23" t="str">
        <f>IF(AH61="","ERROR, indique cantidad de certificados presentados",VLOOKUP(AH61,listas!J:K,2,0))</f>
        <v>ERROR, indique cantidad de certificados presentados</v>
      </c>
      <c r="AJ61" s="29" t="e">
        <f t="shared" si="4"/>
        <v>#VALUE!</v>
      </c>
      <c r="AK61" s="24"/>
      <c r="AL61" s="23" t="str">
        <f>IF(AK61="","ERROR, indique si tienes Bioeq.",VLOOKUP(AK61,listas!M:N,2,0))</f>
        <v>ERROR, indique si tienes Bioeq.</v>
      </c>
      <c r="AM61" s="29" t="e">
        <f t="shared" si="5"/>
        <v>#VALUE!</v>
      </c>
      <c r="AN61" s="30" t="e">
        <f t="shared" si="6"/>
        <v>#VALUE!</v>
      </c>
    </row>
    <row r="62" spans="1:40" s="4" customFormat="1" ht="90" x14ac:dyDescent="0.25">
      <c r="A62" s="6" t="s">
        <v>747</v>
      </c>
      <c r="B62" s="6" t="s">
        <v>518</v>
      </c>
      <c r="C62" s="14" t="s">
        <v>323</v>
      </c>
      <c r="D62" s="12">
        <v>3000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3"/>
      <c r="T62" s="14" t="s">
        <v>825</v>
      </c>
      <c r="U62" s="14"/>
      <c r="V62" s="14"/>
      <c r="W62" s="23" t="str">
        <f>IF(V62="","ERROR, Indique si tiene Política de Canje",VLOOKUP(V62,listas!A:B,2,0))</f>
        <v>ERROR, Indique si tiene Política de Canje</v>
      </c>
      <c r="X62" s="29" t="e">
        <f t="shared" si="0"/>
        <v>#VALUE!</v>
      </c>
      <c r="Y62" s="24"/>
      <c r="Z62" s="23" t="str">
        <f>IF(Y62="","ERROR, Indique plazo de entrega",VLOOKUP(Y62,listas!D:E,2,0))</f>
        <v>ERROR, Indique plazo de entrega</v>
      </c>
      <c r="AA62" s="29" t="e">
        <f t="shared" si="1"/>
        <v>#VALUE!</v>
      </c>
      <c r="AB62" s="24"/>
      <c r="AC62" s="23" t="str">
        <f>IF(AB62="","ERROR, indique cantidad de Cartas de experiencia presentadas",VLOOKUP(AB62,listas!G:H,2,0))</f>
        <v>ERROR, indique cantidad de Cartas de experiencia presentadas</v>
      </c>
      <c r="AD62" s="29" t="e">
        <f t="shared" si="2"/>
        <v>#VALUE!</v>
      </c>
      <c r="AE62" s="24"/>
      <c r="AF62" s="23" t="str">
        <f>IF(AE62="","ERROR, indique si tiene dosis unitaria",VLOOKUP(AE62,listas!A:B,2,0))</f>
        <v>ERROR, indique si tiene dosis unitaria</v>
      </c>
      <c r="AG62" s="29" t="e">
        <f t="shared" si="3"/>
        <v>#VALUE!</v>
      </c>
      <c r="AH62" s="24"/>
      <c r="AI62" s="23" t="str">
        <f>IF(AH62="","ERROR, indique cantidad de certificados presentados",VLOOKUP(AH62,listas!J:K,2,0))</f>
        <v>ERROR, indique cantidad de certificados presentados</v>
      </c>
      <c r="AJ62" s="29" t="e">
        <f t="shared" si="4"/>
        <v>#VALUE!</v>
      </c>
      <c r="AK62" s="24"/>
      <c r="AL62" s="23" t="str">
        <f>IF(AK62="","ERROR, indique si tienes Bioeq.",VLOOKUP(AK62,listas!M:N,2,0))</f>
        <v>ERROR, indique si tienes Bioeq.</v>
      </c>
      <c r="AM62" s="29" t="e">
        <f t="shared" si="5"/>
        <v>#VALUE!</v>
      </c>
      <c r="AN62" s="30" t="e">
        <f t="shared" si="6"/>
        <v>#VALUE!</v>
      </c>
    </row>
    <row r="63" spans="1:40" s="4" customFormat="1" ht="90" x14ac:dyDescent="0.25">
      <c r="A63" s="6" t="s">
        <v>748</v>
      </c>
      <c r="B63" s="6" t="s">
        <v>519</v>
      </c>
      <c r="C63" s="14" t="s">
        <v>326</v>
      </c>
      <c r="D63" s="12">
        <v>100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3"/>
      <c r="T63" s="14" t="s">
        <v>826</v>
      </c>
      <c r="U63" s="14"/>
      <c r="V63" s="14"/>
      <c r="W63" s="23" t="str">
        <f>IF(V63="","ERROR, Indique si tiene Política de Canje",VLOOKUP(V63,listas!A:B,2,0))</f>
        <v>ERROR, Indique si tiene Política de Canje</v>
      </c>
      <c r="X63" s="29" t="e">
        <f t="shared" si="0"/>
        <v>#VALUE!</v>
      </c>
      <c r="Y63" s="24"/>
      <c r="Z63" s="23" t="str">
        <f>IF(Y63="","ERROR, Indique plazo de entrega",VLOOKUP(Y63,listas!D:E,2,0))</f>
        <v>ERROR, Indique plazo de entrega</v>
      </c>
      <c r="AA63" s="29" t="e">
        <f t="shared" si="1"/>
        <v>#VALUE!</v>
      </c>
      <c r="AB63" s="24"/>
      <c r="AC63" s="23" t="str">
        <f>IF(AB63="","ERROR, indique cantidad de Cartas de experiencia presentadas",VLOOKUP(AB63,listas!G:H,2,0))</f>
        <v>ERROR, indique cantidad de Cartas de experiencia presentadas</v>
      </c>
      <c r="AD63" s="29" t="e">
        <f t="shared" si="2"/>
        <v>#VALUE!</v>
      </c>
      <c r="AE63" s="24"/>
      <c r="AF63" s="23" t="str">
        <f>IF(AE63="","ERROR, indique si tiene dosis unitaria",VLOOKUP(AE63,listas!A:B,2,0))</f>
        <v>ERROR, indique si tiene dosis unitaria</v>
      </c>
      <c r="AG63" s="29" t="e">
        <f t="shared" si="3"/>
        <v>#VALUE!</v>
      </c>
      <c r="AH63" s="24"/>
      <c r="AI63" s="23" t="str">
        <f>IF(AH63="","ERROR, indique cantidad de certificados presentados",VLOOKUP(AH63,listas!J:K,2,0))</f>
        <v>ERROR, indique cantidad de certificados presentados</v>
      </c>
      <c r="AJ63" s="29" t="e">
        <f t="shared" si="4"/>
        <v>#VALUE!</v>
      </c>
      <c r="AK63" s="24"/>
      <c r="AL63" s="23" t="str">
        <f>IF(AK63="","ERROR, indique si tienes Bioeq.",VLOOKUP(AK63,listas!M:N,2,0))</f>
        <v>ERROR, indique si tienes Bioeq.</v>
      </c>
      <c r="AM63" s="29" t="e">
        <f t="shared" si="5"/>
        <v>#VALUE!</v>
      </c>
      <c r="AN63" s="30" t="e">
        <f t="shared" si="6"/>
        <v>#VALUE!</v>
      </c>
    </row>
    <row r="64" spans="1:40" s="4" customFormat="1" ht="90" x14ac:dyDescent="0.25">
      <c r="A64" s="6" t="s">
        <v>29</v>
      </c>
      <c r="B64" s="6" t="s">
        <v>520</v>
      </c>
      <c r="C64" s="14" t="s">
        <v>326</v>
      </c>
      <c r="D64" s="12">
        <v>10000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3"/>
      <c r="T64" s="14" t="s">
        <v>826</v>
      </c>
      <c r="U64" s="14"/>
      <c r="V64" s="14"/>
      <c r="W64" s="23" t="str">
        <f>IF(V64="","ERROR, Indique si tiene Política de Canje",VLOOKUP(V64,listas!A:B,2,0))</f>
        <v>ERROR, Indique si tiene Política de Canje</v>
      </c>
      <c r="X64" s="29" t="e">
        <f t="shared" si="0"/>
        <v>#VALUE!</v>
      </c>
      <c r="Y64" s="24"/>
      <c r="Z64" s="23" t="str">
        <f>IF(Y64="","ERROR, Indique plazo de entrega",VLOOKUP(Y64,listas!D:E,2,0))</f>
        <v>ERROR, Indique plazo de entrega</v>
      </c>
      <c r="AA64" s="29" t="e">
        <f t="shared" si="1"/>
        <v>#VALUE!</v>
      </c>
      <c r="AB64" s="24"/>
      <c r="AC64" s="23" t="str">
        <f>IF(AB64="","ERROR, indique cantidad de Cartas de experiencia presentadas",VLOOKUP(AB64,listas!G:H,2,0))</f>
        <v>ERROR, indique cantidad de Cartas de experiencia presentadas</v>
      </c>
      <c r="AD64" s="29" t="e">
        <f t="shared" si="2"/>
        <v>#VALUE!</v>
      </c>
      <c r="AE64" s="24"/>
      <c r="AF64" s="23" t="str">
        <f>IF(AE64="","ERROR, indique si tiene dosis unitaria",VLOOKUP(AE64,listas!A:B,2,0))</f>
        <v>ERROR, indique si tiene dosis unitaria</v>
      </c>
      <c r="AG64" s="29" t="e">
        <f t="shared" si="3"/>
        <v>#VALUE!</v>
      </c>
      <c r="AH64" s="24"/>
      <c r="AI64" s="23" t="str">
        <f>IF(AH64="","ERROR, indique cantidad de certificados presentados",VLOOKUP(AH64,listas!J:K,2,0))</f>
        <v>ERROR, indique cantidad de certificados presentados</v>
      </c>
      <c r="AJ64" s="29" t="e">
        <f t="shared" si="4"/>
        <v>#VALUE!</v>
      </c>
      <c r="AK64" s="24"/>
      <c r="AL64" s="23" t="str">
        <f>IF(AK64="","ERROR, indique si tienes Bioeq.",VLOOKUP(AK64,listas!M:N,2,0))</f>
        <v>ERROR, indique si tienes Bioeq.</v>
      </c>
      <c r="AM64" s="29" t="e">
        <f t="shared" si="5"/>
        <v>#VALUE!</v>
      </c>
      <c r="AN64" s="30" t="e">
        <f t="shared" si="6"/>
        <v>#VALUE!</v>
      </c>
    </row>
    <row r="65" spans="1:40" s="4" customFormat="1" ht="90" x14ac:dyDescent="0.25">
      <c r="A65" s="6" t="s">
        <v>30</v>
      </c>
      <c r="B65" s="6" t="s">
        <v>521</v>
      </c>
      <c r="C65" s="14" t="s">
        <v>324</v>
      </c>
      <c r="D65" s="12">
        <v>50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3"/>
      <c r="T65" s="14" t="s">
        <v>826</v>
      </c>
      <c r="U65" s="14"/>
      <c r="V65" s="14"/>
      <c r="W65" s="23" t="str">
        <f>IF(V65="","ERROR, Indique si tiene Política de Canje",VLOOKUP(V65,listas!A:B,2,0))</f>
        <v>ERROR, Indique si tiene Política de Canje</v>
      </c>
      <c r="X65" s="29" t="e">
        <f t="shared" si="0"/>
        <v>#VALUE!</v>
      </c>
      <c r="Y65" s="24"/>
      <c r="Z65" s="23" t="str">
        <f>IF(Y65="","ERROR, Indique plazo de entrega",VLOOKUP(Y65,listas!D:E,2,0))</f>
        <v>ERROR, Indique plazo de entrega</v>
      </c>
      <c r="AA65" s="29" t="e">
        <f t="shared" si="1"/>
        <v>#VALUE!</v>
      </c>
      <c r="AB65" s="24"/>
      <c r="AC65" s="23" t="str">
        <f>IF(AB65="","ERROR, indique cantidad de Cartas de experiencia presentadas",VLOOKUP(AB65,listas!G:H,2,0))</f>
        <v>ERROR, indique cantidad de Cartas de experiencia presentadas</v>
      </c>
      <c r="AD65" s="29" t="e">
        <f t="shared" si="2"/>
        <v>#VALUE!</v>
      </c>
      <c r="AE65" s="24"/>
      <c r="AF65" s="23" t="str">
        <f>IF(AE65="","ERROR, indique si tiene dosis unitaria",VLOOKUP(AE65,listas!A:B,2,0))</f>
        <v>ERROR, indique si tiene dosis unitaria</v>
      </c>
      <c r="AG65" s="29" t="e">
        <f t="shared" si="3"/>
        <v>#VALUE!</v>
      </c>
      <c r="AH65" s="24"/>
      <c r="AI65" s="23" t="str">
        <f>IF(AH65="","ERROR, indique cantidad de certificados presentados",VLOOKUP(AH65,listas!J:K,2,0))</f>
        <v>ERROR, indique cantidad de certificados presentados</v>
      </c>
      <c r="AJ65" s="29" t="e">
        <f t="shared" si="4"/>
        <v>#VALUE!</v>
      </c>
      <c r="AK65" s="24"/>
      <c r="AL65" s="23" t="str">
        <f>IF(AK65="","ERROR, indique si tienes Bioeq.",VLOOKUP(AK65,listas!M:N,2,0))</f>
        <v>ERROR, indique si tienes Bioeq.</v>
      </c>
      <c r="AM65" s="29" t="e">
        <f t="shared" si="5"/>
        <v>#VALUE!</v>
      </c>
      <c r="AN65" s="30" t="e">
        <f t="shared" si="6"/>
        <v>#VALUE!</v>
      </c>
    </row>
    <row r="66" spans="1:40" s="4" customFormat="1" ht="90" x14ac:dyDescent="0.25">
      <c r="A66" s="6" t="s">
        <v>749</v>
      </c>
      <c r="B66" s="6" t="s">
        <v>523</v>
      </c>
      <c r="C66" s="14" t="s">
        <v>524</v>
      </c>
      <c r="D66" s="12">
        <v>300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3"/>
      <c r="T66" s="14" t="s">
        <v>826</v>
      </c>
      <c r="U66" s="14"/>
      <c r="V66" s="14"/>
      <c r="W66" s="23" t="str">
        <f>IF(V66="","ERROR, Indique si tiene Política de Canje",VLOOKUP(V66,listas!A:B,2,0))</f>
        <v>ERROR, Indique si tiene Política de Canje</v>
      </c>
      <c r="X66" s="29" t="e">
        <f t="shared" si="0"/>
        <v>#VALUE!</v>
      </c>
      <c r="Y66" s="24"/>
      <c r="Z66" s="23" t="str">
        <f>IF(Y66="","ERROR, Indique plazo de entrega",VLOOKUP(Y66,listas!D:E,2,0))</f>
        <v>ERROR, Indique plazo de entrega</v>
      </c>
      <c r="AA66" s="29" t="e">
        <f t="shared" si="1"/>
        <v>#VALUE!</v>
      </c>
      <c r="AB66" s="24"/>
      <c r="AC66" s="23" t="str">
        <f>IF(AB66="","ERROR, indique cantidad de Cartas de experiencia presentadas",VLOOKUP(AB66,listas!G:H,2,0))</f>
        <v>ERROR, indique cantidad de Cartas de experiencia presentadas</v>
      </c>
      <c r="AD66" s="29" t="e">
        <f t="shared" si="2"/>
        <v>#VALUE!</v>
      </c>
      <c r="AE66" s="24"/>
      <c r="AF66" s="23" t="str">
        <f>IF(AE66="","ERROR, indique si tiene dosis unitaria",VLOOKUP(AE66,listas!A:B,2,0))</f>
        <v>ERROR, indique si tiene dosis unitaria</v>
      </c>
      <c r="AG66" s="29" t="e">
        <f t="shared" si="3"/>
        <v>#VALUE!</v>
      </c>
      <c r="AH66" s="24"/>
      <c r="AI66" s="23" t="str">
        <f>IF(AH66="","ERROR, indique cantidad de certificados presentados",VLOOKUP(AH66,listas!J:K,2,0))</f>
        <v>ERROR, indique cantidad de certificados presentados</v>
      </c>
      <c r="AJ66" s="29" t="e">
        <f t="shared" si="4"/>
        <v>#VALUE!</v>
      </c>
      <c r="AK66" s="24"/>
      <c r="AL66" s="23" t="str">
        <f>IF(AK66="","ERROR, indique si tienes Bioeq.",VLOOKUP(AK66,listas!M:N,2,0))</f>
        <v>ERROR, indique si tienes Bioeq.</v>
      </c>
      <c r="AM66" s="29" t="e">
        <f t="shared" si="5"/>
        <v>#VALUE!</v>
      </c>
      <c r="AN66" s="30" t="e">
        <f t="shared" si="6"/>
        <v>#VALUE!</v>
      </c>
    </row>
    <row r="67" spans="1:40" s="4" customFormat="1" ht="90" x14ac:dyDescent="0.25">
      <c r="A67" s="6" t="s">
        <v>750</v>
      </c>
      <c r="B67" s="6" t="s">
        <v>525</v>
      </c>
      <c r="C67" s="14" t="s">
        <v>526</v>
      </c>
      <c r="D67" s="12">
        <v>50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3"/>
      <c r="T67" s="14" t="s">
        <v>826</v>
      </c>
      <c r="U67" s="14"/>
      <c r="V67" s="14"/>
      <c r="W67" s="23" t="str">
        <f>IF(V67="","ERROR, Indique si tiene Política de Canje",VLOOKUP(V67,listas!A:B,2,0))</f>
        <v>ERROR, Indique si tiene Política de Canje</v>
      </c>
      <c r="X67" s="29" t="e">
        <f t="shared" ref="X67:X130" si="7">W67*10%</f>
        <v>#VALUE!</v>
      </c>
      <c r="Y67" s="24"/>
      <c r="Z67" s="23" t="str">
        <f>IF(Y67="","ERROR, Indique plazo de entrega",VLOOKUP(Y67,listas!D:E,2,0))</f>
        <v>ERROR, Indique plazo de entrega</v>
      </c>
      <c r="AA67" s="29" t="e">
        <f t="shared" ref="AA67:AA130" si="8">Z67*10%</f>
        <v>#VALUE!</v>
      </c>
      <c r="AB67" s="24"/>
      <c r="AC67" s="23" t="str">
        <f>IF(AB67="","ERROR, indique cantidad de Cartas de experiencia presentadas",VLOOKUP(AB67,listas!G:H,2,0))</f>
        <v>ERROR, indique cantidad de Cartas de experiencia presentadas</v>
      </c>
      <c r="AD67" s="29" t="e">
        <f t="shared" ref="AD67:AD130" si="9">AC67*15%</f>
        <v>#VALUE!</v>
      </c>
      <c r="AE67" s="24"/>
      <c r="AF67" s="23" t="str">
        <f>IF(AE67="","ERROR, indique si tiene dosis unitaria",VLOOKUP(AE67,listas!A:B,2,0))</f>
        <v>ERROR, indique si tiene dosis unitaria</v>
      </c>
      <c r="AG67" s="29" t="e">
        <f t="shared" ref="AG67:AG130" si="10">AF67*25%</f>
        <v>#VALUE!</v>
      </c>
      <c r="AH67" s="24"/>
      <c r="AI67" s="23" t="str">
        <f>IF(AH67="","ERROR, indique cantidad de certificados presentados",VLOOKUP(AH67,listas!J:K,2,0))</f>
        <v>ERROR, indique cantidad de certificados presentados</v>
      </c>
      <c r="AJ67" s="29" t="e">
        <f t="shared" ref="AJ67:AJ130" si="11">AI67*25%</f>
        <v>#VALUE!</v>
      </c>
      <c r="AK67" s="24"/>
      <c r="AL67" s="23" t="str">
        <f>IF(AK67="","ERROR, indique si tienes Bioeq.",VLOOKUP(AK67,listas!M:N,2,0))</f>
        <v>ERROR, indique si tienes Bioeq.</v>
      </c>
      <c r="AM67" s="29" t="e">
        <f t="shared" ref="AM67:AM130" si="12">AL67*15%</f>
        <v>#VALUE!</v>
      </c>
      <c r="AN67" s="30" t="e">
        <f t="shared" ref="AN67:AN130" si="13">X67+Z67+AC67+AF67+AI67+AL67</f>
        <v>#VALUE!</v>
      </c>
    </row>
    <row r="68" spans="1:40" s="4" customFormat="1" ht="90" x14ac:dyDescent="0.25">
      <c r="A68" s="6" t="s">
        <v>31</v>
      </c>
      <c r="B68" s="3" t="s">
        <v>342</v>
      </c>
      <c r="C68" s="14" t="s">
        <v>323</v>
      </c>
      <c r="D68" s="12">
        <v>500000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3"/>
      <c r="T68" s="14" t="s">
        <v>826</v>
      </c>
      <c r="U68" s="14"/>
      <c r="V68" s="14"/>
      <c r="W68" s="23" t="str">
        <f>IF(V68="","ERROR, Indique si tiene Política de Canje",VLOOKUP(V68,listas!A:B,2,0))</f>
        <v>ERROR, Indique si tiene Política de Canje</v>
      </c>
      <c r="X68" s="29" t="e">
        <f t="shared" si="7"/>
        <v>#VALUE!</v>
      </c>
      <c r="Y68" s="24"/>
      <c r="Z68" s="23" t="str">
        <f>IF(Y68="","ERROR, Indique plazo de entrega",VLOOKUP(Y68,listas!D:E,2,0))</f>
        <v>ERROR, Indique plazo de entrega</v>
      </c>
      <c r="AA68" s="29" t="e">
        <f t="shared" si="8"/>
        <v>#VALUE!</v>
      </c>
      <c r="AB68" s="24"/>
      <c r="AC68" s="23" t="str">
        <f>IF(AB68="","ERROR, indique cantidad de Cartas de experiencia presentadas",VLOOKUP(AB68,listas!G:H,2,0))</f>
        <v>ERROR, indique cantidad de Cartas de experiencia presentadas</v>
      </c>
      <c r="AD68" s="29" t="e">
        <f t="shared" si="9"/>
        <v>#VALUE!</v>
      </c>
      <c r="AE68" s="24"/>
      <c r="AF68" s="23" t="str">
        <f>IF(AE68="","ERROR, indique si tiene dosis unitaria",VLOOKUP(AE68,listas!A:B,2,0))</f>
        <v>ERROR, indique si tiene dosis unitaria</v>
      </c>
      <c r="AG68" s="29" t="e">
        <f t="shared" si="10"/>
        <v>#VALUE!</v>
      </c>
      <c r="AH68" s="24"/>
      <c r="AI68" s="23" t="str">
        <f>IF(AH68="","ERROR, indique cantidad de certificados presentados",VLOOKUP(AH68,listas!J:K,2,0))</f>
        <v>ERROR, indique cantidad de certificados presentados</v>
      </c>
      <c r="AJ68" s="29" t="e">
        <f t="shared" si="11"/>
        <v>#VALUE!</v>
      </c>
      <c r="AK68" s="24"/>
      <c r="AL68" s="23" t="str">
        <f>IF(AK68="","ERROR, indique si tienes Bioeq.",VLOOKUP(AK68,listas!M:N,2,0))</f>
        <v>ERROR, indique si tienes Bioeq.</v>
      </c>
      <c r="AM68" s="29" t="e">
        <f t="shared" si="12"/>
        <v>#VALUE!</v>
      </c>
      <c r="AN68" s="30" t="e">
        <f t="shared" si="13"/>
        <v>#VALUE!</v>
      </c>
    </row>
    <row r="69" spans="1:40" s="4" customFormat="1" ht="90" x14ac:dyDescent="0.25">
      <c r="A69" s="6" t="s">
        <v>343</v>
      </c>
      <c r="B69" s="3" t="s">
        <v>342</v>
      </c>
      <c r="C69" s="14" t="s">
        <v>526</v>
      </c>
      <c r="D69" s="12">
        <v>100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3"/>
      <c r="T69" s="14" t="s">
        <v>826</v>
      </c>
      <c r="U69" s="14"/>
      <c r="V69" s="14"/>
      <c r="W69" s="23" t="str">
        <f>IF(V69="","ERROR, Indique si tiene Política de Canje",VLOOKUP(V69,listas!A:B,2,0))</f>
        <v>ERROR, Indique si tiene Política de Canje</v>
      </c>
      <c r="X69" s="29" t="e">
        <f t="shared" si="7"/>
        <v>#VALUE!</v>
      </c>
      <c r="Y69" s="24"/>
      <c r="Z69" s="23" t="str">
        <f>IF(Y69="","ERROR, Indique plazo de entrega",VLOOKUP(Y69,listas!D:E,2,0))</f>
        <v>ERROR, Indique plazo de entrega</v>
      </c>
      <c r="AA69" s="29" t="e">
        <f t="shared" si="8"/>
        <v>#VALUE!</v>
      </c>
      <c r="AB69" s="24"/>
      <c r="AC69" s="23" t="str">
        <f>IF(AB69="","ERROR, indique cantidad de Cartas de experiencia presentadas",VLOOKUP(AB69,listas!G:H,2,0))</f>
        <v>ERROR, indique cantidad de Cartas de experiencia presentadas</v>
      </c>
      <c r="AD69" s="29" t="e">
        <f t="shared" si="9"/>
        <v>#VALUE!</v>
      </c>
      <c r="AE69" s="24"/>
      <c r="AF69" s="23" t="str">
        <f>IF(AE69="","ERROR, indique si tiene dosis unitaria",VLOOKUP(AE69,listas!A:B,2,0))</f>
        <v>ERROR, indique si tiene dosis unitaria</v>
      </c>
      <c r="AG69" s="29" t="e">
        <f t="shared" si="10"/>
        <v>#VALUE!</v>
      </c>
      <c r="AH69" s="24"/>
      <c r="AI69" s="23" t="str">
        <f>IF(AH69="","ERROR, indique cantidad de certificados presentados",VLOOKUP(AH69,listas!J:K,2,0))</f>
        <v>ERROR, indique cantidad de certificados presentados</v>
      </c>
      <c r="AJ69" s="29" t="e">
        <f t="shared" si="11"/>
        <v>#VALUE!</v>
      </c>
      <c r="AK69" s="24"/>
      <c r="AL69" s="23" t="str">
        <f>IF(AK69="","ERROR, indique si tienes Bioeq.",VLOOKUP(AK69,listas!M:N,2,0))</f>
        <v>ERROR, indique si tienes Bioeq.</v>
      </c>
      <c r="AM69" s="29" t="e">
        <f t="shared" si="12"/>
        <v>#VALUE!</v>
      </c>
      <c r="AN69" s="30" t="e">
        <f t="shared" si="13"/>
        <v>#VALUE!</v>
      </c>
    </row>
    <row r="70" spans="1:40" s="4" customFormat="1" ht="90" x14ac:dyDescent="0.25">
      <c r="A70" s="3" t="s">
        <v>689</v>
      </c>
      <c r="B70" s="3" t="s">
        <v>650</v>
      </c>
      <c r="C70" s="14" t="s">
        <v>524</v>
      </c>
      <c r="D70" s="12">
        <v>150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3"/>
      <c r="T70" s="14" t="s">
        <v>826</v>
      </c>
      <c r="U70" s="14"/>
      <c r="V70" s="14"/>
      <c r="W70" s="23" t="str">
        <f>IF(V70="","ERROR, Indique si tiene Política de Canje",VLOOKUP(V70,listas!A:B,2,0))</f>
        <v>ERROR, Indique si tiene Política de Canje</v>
      </c>
      <c r="X70" s="29" t="e">
        <f t="shared" si="7"/>
        <v>#VALUE!</v>
      </c>
      <c r="Y70" s="24"/>
      <c r="Z70" s="23" t="str">
        <f>IF(Y70="","ERROR, Indique plazo de entrega",VLOOKUP(Y70,listas!D:E,2,0))</f>
        <v>ERROR, Indique plazo de entrega</v>
      </c>
      <c r="AA70" s="29" t="e">
        <f t="shared" si="8"/>
        <v>#VALUE!</v>
      </c>
      <c r="AB70" s="24"/>
      <c r="AC70" s="23" t="str">
        <f>IF(AB70="","ERROR, indique cantidad de Cartas de experiencia presentadas",VLOOKUP(AB70,listas!G:H,2,0))</f>
        <v>ERROR, indique cantidad de Cartas de experiencia presentadas</v>
      </c>
      <c r="AD70" s="29" t="e">
        <f t="shared" si="9"/>
        <v>#VALUE!</v>
      </c>
      <c r="AE70" s="24"/>
      <c r="AF70" s="23" t="str">
        <f>IF(AE70="","ERROR, indique si tiene dosis unitaria",VLOOKUP(AE70,listas!A:B,2,0))</f>
        <v>ERROR, indique si tiene dosis unitaria</v>
      </c>
      <c r="AG70" s="29" t="e">
        <f t="shared" si="10"/>
        <v>#VALUE!</v>
      </c>
      <c r="AH70" s="24"/>
      <c r="AI70" s="23" t="str">
        <f>IF(AH70="","ERROR, indique cantidad de certificados presentados",VLOOKUP(AH70,listas!J:K,2,0))</f>
        <v>ERROR, indique cantidad de certificados presentados</v>
      </c>
      <c r="AJ70" s="29" t="e">
        <f t="shared" si="11"/>
        <v>#VALUE!</v>
      </c>
      <c r="AK70" s="24"/>
      <c r="AL70" s="23" t="str">
        <f>IF(AK70="","ERROR, indique si tienes Bioeq.",VLOOKUP(AK70,listas!M:N,2,0))</f>
        <v>ERROR, indique si tienes Bioeq.</v>
      </c>
      <c r="AM70" s="29" t="e">
        <f t="shared" si="12"/>
        <v>#VALUE!</v>
      </c>
      <c r="AN70" s="30" t="e">
        <f t="shared" si="13"/>
        <v>#VALUE!</v>
      </c>
    </row>
    <row r="71" spans="1:40" s="4" customFormat="1" ht="90" x14ac:dyDescent="0.25">
      <c r="A71" s="3" t="s">
        <v>448</v>
      </c>
      <c r="B71" s="3" t="s">
        <v>650</v>
      </c>
      <c r="C71" s="14" t="s">
        <v>524</v>
      </c>
      <c r="D71" s="12">
        <v>100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3"/>
      <c r="T71" s="14" t="s">
        <v>826</v>
      </c>
      <c r="U71" s="14"/>
      <c r="V71" s="14"/>
      <c r="W71" s="23" t="str">
        <f>IF(V71="","ERROR, Indique si tiene Política de Canje",VLOOKUP(V71,listas!A:B,2,0))</f>
        <v>ERROR, Indique si tiene Política de Canje</v>
      </c>
      <c r="X71" s="29" t="e">
        <f t="shared" si="7"/>
        <v>#VALUE!</v>
      </c>
      <c r="Y71" s="24"/>
      <c r="Z71" s="23" t="str">
        <f>IF(Y71="","ERROR, Indique plazo de entrega",VLOOKUP(Y71,listas!D:E,2,0))</f>
        <v>ERROR, Indique plazo de entrega</v>
      </c>
      <c r="AA71" s="29" t="e">
        <f t="shared" si="8"/>
        <v>#VALUE!</v>
      </c>
      <c r="AB71" s="24"/>
      <c r="AC71" s="23" t="str">
        <f>IF(AB71="","ERROR, indique cantidad de Cartas de experiencia presentadas",VLOOKUP(AB71,listas!G:H,2,0))</f>
        <v>ERROR, indique cantidad de Cartas de experiencia presentadas</v>
      </c>
      <c r="AD71" s="29" t="e">
        <f t="shared" si="9"/>
        <v>#VALUE!</v>
      </c>
      <c r="AE71" s="24"/>
      <c r="AF71" s="23" t="str">
        <f>IF(AE71="","ERROR, indique si tiene dosis unitaria",VLOOKUP(AE71,listas!A:B,2,0))</f>
        <v>ERROR, indique si tiene dosis unitaria</v>
      </c>
      <c r="AG71" s="29" t="e">
        <f t="shared" si="10"/>
        <v>#VALUE!</v>
      </c>
      <c r="AH71" s="24"/>
      <c r="AI71" s="23" t="str">
        <f>IF(AH71="","ERROR, indique cantidad de certificados presentados",VLOOKUP(AH71,listas!J:K,2,0))</f>
        <v>ERROR, indique cantidad de certificados presentados</v>
      </c>
      <c r="AJ71" s="29" t="e">
        <f t="shared" si="11"/>
        <v>#VALUE!</v>
      </c>
      <c r="AK71" s="24"/>
      <c r="AL71" s="23" t="str">
        <f>IF(AK71="","ERROR, indique si tienes Bioeq.",VLOOKUP(AK71,listas!M:N,2,0))</f>
        <v>ERROR, indique si tienes Bioeq.</v>
      </c>
      <c r="AM71" s="29" t="e">
        <f t="shared" si="12"/>
        <v>#VALUE!</v>
      </c>
      <c r="AN71" s="30" t="e">
        <f t="shared" si="13"/>
        <v>#VALUE!</v>
      </c>
    </row>
    <row r="72" spans="1:40" s="4" customFormat="1" ht="90" x14ac:dyDescent="0.25">
      <c r="A72" s="3" t="s">
        <v>741</v>
      </c>
      <c r="B72" s="3" t="s">
        <v>718</v>
      </c>
      <c r="C72" s="14" t="s">
        <v>717</v>
      </c>
      <c r="D72" s="12">
        <v>300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3"/>
      <c r="T72" s="14" t="s">
        <v>826</v>
      </c>
      <c r="U72" s="14"/>
      <c r="V72" s="14"/>
      <c r="W72" s="23" t="str">
        <f>IF(V72="","ERROR, Indique si tiene Política de Canje",VLOOKUP(V72,listas!A:B,2,0))</f>
        <v>ERROR, Indique si tiene Política de Canje</v>
      </c>
      <c r="X72" s="29" t="e">
        <f t="shared" si="7"/>
        <v>#VALUE!</v>
      </c>
      <c r="Y72" s="24"/>
      <c r="Z72" s="23" t="str">
        <f>IF(Y72="","ERROR, Indique plazo de entrega",VLOOKUP(Y72,listas!D:E,2,0))</f>
        <v>ERROR, Indique plazo de entrega</v>
      </c>
      <c r="AA72" s="29" t="e">
        <f t="shared" si="8"/>
        <v>#VALUE!</v>
      </c>
      <c r="AB72" s="24"/>
      <c r="AC72" s="23" t="str">
        <f>IF(AB72="","ERROR, indique cantidad de Cartas de experiencia presentadas",VLOOKUP(AB72,listas!G:H,2,0))</f>
        <v>ERROR, indique cantidad de Cartas de experiencia presentadas</v>
      </c>
      <c r="AD72" s="29" t="e">
        <f t="shared" si="9"/>
        <v>#VALUE!</v>
      </c>
      <c r="AE72" s="24"/>
      <c r="AF72" s="23" t="str">
        <f>IF(AE72="","ERROR, indique si tiene dosis unitaria",VLOOKUP(AE72,listas!A:B,2,0))</f>
        <v>ERROR, indique si tiene dosis unitaria</v>
      </c>
      <c r="AG72" s="29" t="e">
        <f t="shared" si="10"/>
        <v>#VALUE!</v>
      </c>
      <c r="AH72" s="24"/>
      <c r="AI72" s="23" t="str">
        <f>IF(AH72="","ERROR, indique cantidad de certificados presentados",VLOOKUP(AH72,listas!J:K,2,0))</f>
        <v>ERROR, indique cantidad de certificados presentados</v>
      </c>
      <c r="AJ72" s="29" t="e">
        <f t="shared" si="11"/>
        <v>#VALUE!</v>
      </c>
      <c r="AK72" s="24"/>
      <c r="AL72" s="23" t="str">
        <f>IF(AK72="","ERROR, indique si tienes Bioeq.",VLOOKUP(AK72,listas!M:N,2,0))</f>
        <v>ERROR, indique si tienes Bioeq.</v>
      </c>
      <c r="AM72" s="29" t="e">
        <f t="shared" si="12"/>
        <v>#VALUE!</v>
      </c>
      <c r="AN72" s="30" t="e">
        <f t="shared" si="13"/>
        <v>#VALUE!</v>
      </c>
    </row>
    <row r="73" spans="1:40" s="4" customFormat="1" ht="90" x14ac:dyDescent="0.25">
      <c r="A73" s="6" t="s">
        <v>32</v>
      </c>
      <c r="B73" s="3" t="s">
        <v>486</v>
      </c>
      <c r="C73" s="14" t="s">
        <v>323</v>
      </c>
      <c r="D73" s="12">
        <v>150000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3"/>
      <c r="T73" s="14" t="s">
        <v>825</v>
      </c>
      <c r="U73" s="14"/>
      <c r="V73" s="14"/>
      <c r="W73" s="23" t="str">
        <f>IF(V73="","ERROR, Indique si tiene Política de Canje",VLOOKUP(V73,listas!A:B,2,0))</f>
        <v>ERROR, Indique si tiene Política de Canje</v>
      </c>
      <c r="X73" s="29" t="e">
        <f t="shared" si="7"/>
        <v>#VALUE!</v>
      </c>
      <c r="Y73" s="24"/>
      <c r="Z73" s="23" t="str">
        <f>IF(Y73="","ERROR, Indique plazo de entrega",VLOOKUP(Y73,listas!D:E,2,0))</f>
        <v>ERROR, Indique plazo de entrega</v>
      </c>
      <c r="AA73" s="29" t="e">
        <f t="shared" si="8"/>
        <v>#VALUE!</v>
      </c>
      <c r="AB73" s="24"/>
      <c r="AC73" s="23" t="str">
        <f>IF(AB73="","ERROR, indique cantidad de Cartas de experiencia presentadas",VLOOKUP(AB73,listas!G:H,2,0))</f>
        <v>ERROR, indique cantidad de Cartas de experiencia presentadas</v>
      </c>
      <c r="AD73" s="29" t="e">
        <f t="shared" si="9"/>
        <v>#VALUE!</v>
      </c>
      <c r="AE73" s="24"/>
      <c r="AF73" s="23" t="str">
        <f>IF(AE73="","ERROR, indique si tiene dosis unitaria",VLOOKUP(AE73,listas!A:B,2,0))</f>
        <v>ERROR, indique si tiene dosis unitaria</v>
      </c>
      <c r="AG73" s="29" t="e">
        <f t="shared" si="10"/>
        <v>#VALUE!</v>
      </c>
      <c r="AH73" s="24"/>
      <c r="AI73" s="23" t="str">
        <f>IF(AH73="","ERROR, indique cantidad de certificados presentados",VLOOKUP(AH73,listas!J:K,2,0))</f>
        <v>ERROR, indique cantidad de certificados presentados</v>
      </c>
      <c r="AJ73" s="29" t="e">
        <f t="shared" si="11"/>
        <v>#VALUE!</v>
      </c>
      <c r="AK73" s="24"/>
      <c r="AL73" s="23" t="str">
        <f>IF(AK73="","ERROR, indique si tienes Bioeq.",VLOOKUP(AK73,listas!M:N,2,0))</f>
        <v>ERROR, indique si tienes Bioeq.</v>
      </c>
      <c r="AM73" s="29" t="e">
        <f t="shared" si="12"/>
        <v>#VALUE!</v>
      </c>
      <c r="AN73" s="30" t="e">
        <f t="shared" si="13"/>
        <v>#VALUE!</v>
      </c>
    </row>
    <row r="74" spans="1:40" s="4" customFormat="1" ht="90" x14ac:dyDescent="0.25">
      <c r="A74" s="6" t="s">
        <v>33</v>
      </c>
      <c r="B74" s="6" t="s">
        <v>527</v>
      </c>
      <c r="C74" s="14" t="s">
        <v>324</v>
      </c>
      <c r="D74" s="12">
        <v>800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3"/>
      <c r="T74" s="14" t="s">
        <v>826</v>
      </c>
      <c r="U74" s="14"/>
      <c r="V74" s="14"/>
      <c r="W74" s="23" t="str">
        <f>IF(V74="","ERROR, Indique si tiene Política de Canje",VLOOKUP(V74,listas!A:B,2,0))</f>
        <v>ERROR, Indique si tiene Política de Canje</v>
      </c>
      <c r="X74" s="29" t="e">
        <f t="shared" si="7"/>
        <v>#VALUE!</v>
      </c>
      <c r="Y74" s="24"/>
      <c r="Z74" s="23" t="str">
        <f>IF(Y74="","ERROR, Indique plazo de entrega",VLOOKUP(Y74,listas!D:E,2,0))</f>
        <v>ERROR, Indique plazo de entrega</v>
      </c>
      <c r="AA74" s="29" t="e">
        <f t="shared" si="8"/>
        <v>#VALUE!</v>
      </c>
      <c r="AB74" s="24"/>
      <c r="AC74" s="23" t="str">
        <f>IF(AB74="","ERROR, indique cantidad de Cartas de experiencia presentadas",VLOOKUP(AB74,listas!G:H,2,0))</f>
        <v>ERROR, indique cantidad de Cartas de experiencia presentadas</v>
      </c>
      <c r="AD74" s="29" t="e">
        <f t="shared" si="9"/>
        <v>#VALUE!</v>
      </c>
      <c r="AE74" s="24"/>
      <c r="AF74" s="23" t="str">
        <f>IF(AE74="","ERROR, indique si tiene dosis unitaria",VLOOKUP(AE74,listas!A:B,2,0))</f>
        <v>ERROR, indique si tiene dosis unitaria</v>
      </c>
      <c r="AG74" s="29" t="e">
        <f t="shared" si="10"/>
        <v>#VALUE!</v>
      </c>
      <c r="AH74" s="24"/>
      <c r="AI74" s="23" t="str">
        <f>IF(AH74="","ERROR, indique cantidad de certificados presentados",VLOOKUP(AH74,listas!J:K,2,0))</f>
        <v>ERROR, indique cantidad de certificados presentados</v>
      </c>
      <c r="AJ74" s="29" t="e">
        <f t="shared" si="11"/>
        <v>#VALUE!</v>
      </c>
      <c r="AK74" s="24"/>
      <c r="AL74" s="23" t="str">
        <f>IF(AK74="","ERROR, indique si tienes Bioeq.",VLOOKUP(AK74,listas!M:N,2,0))</f>
        <v>ERROR, indique si tienes Bioeq.</v>
      </c>
      <c r="AM74" s="29" t="e">
        <f t="shared" si="12"/>
        <v>#VALUE!</v>
      </c>
      <c r="AN74" s="30" t="e">
        <f t="shared" si="13"/>
        <v>#VALUE!</v>
      </c>
    </row>
    <row r="75" spans="1:40" s="4" customFormat="1" ht="90" x14ac:dyDescent="0.25">
      <c r="A75" s="6" t="s">
        <v>34</v>
      </c>
      <c r="B75" s="6" t="s">
        <v>398</v>
      </c>
      <c r="C75" s="14" t="s">
        <v>325</v>
      </c>
      <c r="D75" s="12">
        <v>2500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3"/>
      <c r="T75" s="14" t="s">
        <v>826</v>
      </c>
      <c r="U75" s="14"/>
      <c r="V75" s="14"/>
      <c r="W75" s="23" t="str">
        <f>IF(V75="","ERROR, Indique si tiene Política de Canje",VLOOKUP(V75,listas!A:B,2,0))</f>
        <v>ERROR, Indique si tiene Política de Canje</v>
      </c>
      <c r="X75" s="29" t="e">
        <f t="shared" si="7"/>
        <v>#VALUE!</v>
      </c>
      <c r="Y75" s="24"/>
      <c r="Z75" s="23" t="str">
        <f>IF(Y75="","ERROR, Indique plazo de entrega",VLOOKUP(Y75,listas!D:E,2,0))</f>
        <v>ERROR, Indique plazo de entrega</v>
      </c>
      <c r="AA75" s="29" t="e">
        <f t="shared" si="8"/>
        <v>#VALUE!</v>
      </c>
      <c r="AB75" s="24"/>
      <c r="AC75" s="23" t="str">
        <f>IF(AB75="","ERROR, indique cantidad de Cartas de experiencia presentadas",VLOOKUP(AB75,listas!G:H,2,0))</f>
        <v>ERROR, indique cantidad de Cartas de experiencia presentadas</v>
      </c>
      <c r="AD75" s="29" t="e">
        <f t="shared" si="9"/>
        <v>#VALUE!</v>
      </c>
      <c r="AE75" s="24"/>
      <c r="AF75" s="23" t="str">
        <f>IF(AE75="","ERROR, indique si tiene dosis unitaria",VLOOKUP(AE75,listas!A:B,2,0))</f>
        <v>ERROR, indique si tiene dosis unitaria</v>
      </c>
      <c r="AG75" s="29" t="e">
        <f t="shared" si="10"/>
        <v>#VALUE!</v>
      </c>
      <c r="AH75" s="24"/>
      <c r="AI75" s="23" t="str">
        <f>IF(AH75="","ERROR, indique cantidad de certificados presentados",VLOOKUP(AH75,listas!J:K,2,0))</f>
        <v>ERROR, indique cantidad de certificados presentados</v>
      </c>
      <c r="AJ75" s="29" t="e">
        <f t="shared" si="11"/>
        <v>#VALUE!</v>
      </c>
      <c r="AK75" s="24"/>
      <c r="AL75" s="23" t="str">
        <f>IF(AK75="","ERROR, indique si tienes Bioeq.",VLOOKUP(AK75,listas!M:N,2,0))</f>
        <v>ERROR, indique si tienes Bioeq.</v>
      </c>
      <c r="AM75" s="29" t="e">
        <f t="shared" si="12"/>
        <v>#VALUE!</v>
      </c>
      <c r="AN75" s="30" t="e">
        <f t="shared" si="13"/>
        <v>#VALUE!</v>
      </c>
    </row>
    <row r="76" spans="1:40" s="4" customFormat="1" ht="90" x14ac:dyDescent="0.25">
      <c r="A76" s="6" t="s">
        <v>35</v>
      </c>
      <c r="B76" s="3" t="s">
        <v>398</v>
      </c>
      <c r="C76" s="14" t="s">
        <v>326</v>
      </c>
      <c r="D76" s="12">
        <v>10000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3"/>
      <c r="T76" s="14" t="s">
        <v>826</v>
      </c>
      <c r="U76" s="14"/>
      <c r="V76" s="14"/>
      <c r="W76" s="23" t="str">
        <f>IF(V76="","ERROR, Indique si tiene Política de Canje",VLOOKUP(V76,listas!A:B,2,0))</f>
        <v>ERROR, Indique si tiene Política de Canje</v>
      </c>
      <c r="X76" s="29" t="e">
        <f t="shared" si="7"/>
        <v>#VALUE!</v>
      </c>
      <c r="Y76" s="24"/>
      <c r="Z76" s="23" t="str">
        <f>IF(Y76="","ERROR, Indique plazo de entrega",VLOOKUP(Y76,listas!D:E,2,0))</f>
        <v>ERROR, Indique plazo de entrega</v>
      </c>
      <c r="AA76" s="29" t="e">
        <f t="shared" si="8"/>
        <v>#VALUE!</v>
      </c>
      <c r="AB76" s="24"/>
      <c r="AC76" s="23" t="str">
        <f>IF(AB76="","ERROR, indique cantidad de Cartas de experiencia presentadas",VLOOKUP(AB76,listas!G:H,2,0))</f>
        <v>ERROR, indique cantidad de Cartas de experiencia presentadas</v>
      </c>
      <c r="AD76" s="29" t="e">
        <f t="shared" si="9"/>
        <v>#VALUE!</v>
      </c>
      <c r="AE76" s="24"/>
      <c r="AF76" s="23" t="str">
        <f>IF(AE76="","ERROR, indique si tiene dosis unitaria",VLOOKUP(AE76,listas!A:B,2,0))</f>
        <v>ERROR, indique si tiene dosis unitaria</v>
      </c>
      <c r="AG76" s="29" t="e">
        <f t="shared" si="10"/>
        <v>#VALUE!</v>
      </c>
      <c r="AH76" s="24"/>
      <c r="AI76" s="23" t="str">
        <f>IF(AH76="","ERROR, indique cantidad de certificados presentados",VLOOKUP(AH76,listas!J:K,2,0))</f>
        <v>ERROR, indique cantidad de certificados presentados</v>
      </c>
      <c r="AJ76" s="29" t="e">
        <f t="shared" si="11"/>
        <v>#VALUE!</v>
      </c>
      <c r="AK76" s="24"/>
      <c r="AL76" s="23" t="str">
        <f>IF(AK76="","ERROR, indique si tienes Bioeq.",VLOOKUP(AK76,listas!M:N,2,0))</f>
        <v>ERROR, indique si tienes Bioeq.</v>
      </c>
      <c r="AM76" s="29" t="e">
        <f t="shared" si="12"/>
        <v>#VALUE!</v>
      </c>
      <c r="AN76" s="30" t="e">
        <f t="shared" si="13"/>
        <v>#VALUE!</v>
      </c>
    </row>
    <row r="77" spans="1:40" s="4" customFormat="1" ht="90" x14ac:dyDescent="0.25">
      <c r="A77" s="6" t="s">
        <v>36</v>
      </c>
      <c r="B77" s="3" t="s">
        <v>398</v>
      </c>
      <c r="C77" s="14" t="s">
        <v>326</v>
      </c>
      <c r="D77" s="12">
        <v>5000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3"/>
      <c r="T77" s="14" t="s">
        <v>826</v>
      </c>
      <c r="U77" s="14"/>
      <c r="V77" s="14"/>
      <c r="W77" s="23" t="str">
        <f>IF(V77="","ERROR, Indique si tiene Política de Canje",VLOOKUP(V77,listas!A:B,2,0))</f>
        <v>ERROR, Indique si tiene Política de Canje</v>
      </c>
      <c r="X77" s="29" t="e">
        <f t="shared" si="7"/>
        <v>#VALUE!</v>
      </c>
      <c r="Y77" s="24"/>
      <c r="Z77" s="23" t="str">
        <f>IF(Y77="","ERROR, Indique plazo de entrega",VLOOKUP(Y77,listas!D:E,2,0))</f>
        <v>ERROR, Indique plazo de entrega</v>
      </c>
      <c r="AA77" s="29" t="e">
        <f t="shared" si="8"/>
        <v>#VALUE!</v>
      </c>
      <c r="AB77" s="24"/>
      <c r="AC77" s="23" t="str">
        <f>IF(AB77="","ERROR, indique cantidad de Cartas de experiencia presentadas",VLOOKUP(AB77,listas!G:H,2,0))</f>
        <v>ERROR, indique cantidad de Cartas de experiencia presentadas</v>
      </c>
      <c r="AD77" s="29" t="e">
        <f t="shared" si="9"/>
        <v>#VALUE!</v>
      </c>
      <c r="AE77" s="24"/>
      <c r="AF77" s="23" t="str">
        <f>IF(AE77="","ERROR, indique si tiene dosis unitaria",VLOOKUP(AE77,listas!A:B,2,0))</f>
        <v>ERROR, indique si tiene dosis unitaria</v>
      </c>
      <c r="AG77" s="29" t="e">
        <f t="shared" si="10"/>
        <v>#VALUE!</v>
      </c>
      <c r="AH77" s="24"/>
      <c r="AI77" s="23" t="str">
        <f>IF(AH77="","ERROR, indique cantidad de certificados presentados",VLOOKUP(AH77,listas!J:K,2,0))</f>
        <v>ERROR, indique cantidad de certificados presentados</v>
      </c>
      <c r="AJ77" s="29" t="e">
        <f t="shared" si="11"/>
        <v>#VALUE!</v>
      </c>
      <c r="AK77" s="24"/>
      <c r="AL77" s="23" t="str">
        <f>IF(AK77="","ERROR, indique si tienes Bioeq.",VLOOKUP(AK77,listas!M:N,2,0))</f>
        <v>ERROR, indique si tienes Bioeq.</v>
      </c>
      <c r="AM77" s="29" t="e">
        <f t="shared" si="12"/>
        <v>#VALUE!</v>
      </c>
      <c r="AN77" s="30" t="e">
        <f t="shared" si="13"/>
        <v>#VALUE!</v>
      </c>
    </row>
    <row r="78" spans="1:40" s="4" customFormat="1" ht="90" x14ac:dyDescent="0.25">
      <c r="A78" s="6" t="s">
        <v>37</v>
      </c>
      <c r="B78" s="3" t="s">
        <v>344</v>
      </c>
      <c r="C78" s="14" t="s">
        <v>326</v>
      </c>
      <c r="D78" s="12">
        <v>300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3"/>
      <c r="T78" s="14" t="s">
        <v>826</v>
      </c>
      <c r="U78" s="14"/>
      <c r="V78" s="14"/>
      <c r="W78" s="23" t="str">
        <f>IF(V78="","ERROR, Indique si tiene Política de Canje",VLOOKUP(V78,listas!A:B,2,0))</f>
        <v>ERROR, Indique si tiene Política de Canje</v>
      </c>
      <c r="X78" s="29" t="e">
        <f t="shared" si="7"/>
        <v>#VALUE!</v>
      </c>
      <c r="Y78" s="24"/>
      <c r="Z78" s="23" t="str">
        <f>IF(Y78="","ERROR, Indique plazo de entrega",VLOOKUP(Y78,listas!D:E,2,0))</f>
        <v>ERROR, Indique plazo de entrega</v>
      </c>
      <c r="AA78" s="29" t="e">
        <f t="shared" si="8"/>
        <v>#VALUE!</v>
      </c>
      <c r="AB78" s="24"/>
      <c r="AC78" s="23" t="str">
        <f>IF(AB78="","ERROR, indique cantidad de Cartas de experiencia presentadas",VLOOKUP(AB78,listas!G:H,2,0))</f>
        <v>ERROR, indique cantidad de Cartas de experiencia presentadas</v>
      </c>
      <c r="AD78" s="29" t="e">
        <f t="shared" si="9"/>
        <v>#VALUE!</v>
      </c>
      <c r="AE78" s="24"/>
      <c r="AF78" s="23" t="str">
        <f>IF(AE78="","ERROR, indique si tiene dosis unitaria",VLOOKUP(AE78,listas!A:B,2,0))</f>
        <v>ERROR, indique si tiene dosis unitaria</v>
      </c>
      <c r="AG78" s="29" t="e">
        <f t="shared" si="10"/>
        <v>#VALUE!</v>
      </c>
      <c r="AH78" s="24"/>
      <c r="AI78" s="23" t="str">
        <f>IF(AH78="","ERROR, indique cantidad de certificados presentados",VLOOKUP(AH78,listas!J:K,2,0))</f>
        <v>ERROR, indique cantidad de certificados presentados</v>
      </c>
      <c r="AJ78" s="29" t="e">
        <f t="shared" si="11"/>
        <v>#VALUE!</v>
      </c>
      <c r="AK78" s="24"/>
      <c r="AL78" s="23" t="str">
        <f>IF(AK78="","ERROR, indique si tienes Bioeq.",VLOOKUP(AK78,listas!M:N,2,0))</f>
        <v>ERROR, indique si tienes Bioeq.</v>
      </c>
      <c r="AM78" s="29" t="e">
        <f t="shared" si="12"/>
        <v>#VALUE!</v>
      </c>
      <c r="AN78" s="30" t="e">
        <f t="shared" si="13"/>
        <v>#VALUE!</v>
      </c>
    </row>
    <row r="79" spans="1:40" s="4" customFormat="1" ht="90" x14ac:dyDescent="0.25">
      <c r="A79" s="6" t="s">
        <v>751</v>
      </c>
      <c r="B79" s="3" t="s">
        <v>344</v>
      </c>
      <c r="C79" s="14" t="s">
        <v>526</v>
      </c>
      <c r="D79" s="12">
        <v>50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3"/>
      <c r="T79" s="14" t="s">
        <v>826</v>
      </c>
      <c r="U79" s="14"/>
      <c r="V79" s="14"/>
      <c r="W79" s="23" t="str">
        <f>IF(V79="","ERROR, Indique si tiene Política de Canje",VLOOKUP(V79,listas!A:B,2,0))</f>
        <v>ERROR, Indique si tiene Política de Canje</v>
      </c>
      <c r="X79" s="29" t="e">
        <f t="shared" si="7"/>
        <v>#VALUE!</v>
      </c>
      <c r="Y79" s="24"/>
      <c r="Z79" s="23" t="str">
        <f>IF(Y79="","ERROR, Indique plazo de entrega",VLOOKUP(Y79,listas!D:E,2,0))</f>
        <v>ERROR, Indique plazo de entrega</v>
      </c>
      <c r="AA79" s="29" t="e">
        <f t="shared" si="8"/>
        <v>#VALUE!</v>
      </c>
      <c r="AB79" s="24"/>
      <c r="AC79" s="23" t="str">
        <f>IF(AB79="","ERROR, indique cantidad de Cartas de experiencia presentadas",VLOOKUP(AB79,listas!G:H,2,0))</f>
        <v>ERROR, indique cantidad de Cartas de experiencia presentadas</v>
      </c>
      <c r="AD79" s="29" t="e">
        <f t="shared" si="9"/>
        <v>#VALUE!</v>
      </c>
      <c r="AE79" s="24"/>
      <c r="AF79" s="23" t="str">
        <f>IF(AE79="","ERROR, indique si tiene dosis unitaria",VLOOKUP(AE79,listas!A:B,2,0))</f>
        <v>ERROR, indique si tiene dosis unitaria</v>
      </c>
      <c r="AG79" s="29" t="e">
        <f t="shared" si="10"/>
        <v>#VALUE!</v>
      </c>
      <c r="AH79" s="24"/>
      <c r="AI79" s="23" t="str">
        <f>IF(AH79="","ERROR, indique cantidad de certificados presentados",VLOOKUP(AH79,listas!J:K,2,0))</f>
        <v>ERROR, indique cantidad de certificados presentados</v>
      </c>
      <c r="AJ79" s="29" t="e">
        <f t="shared" si="11"/>
        <v>#VALUE!</v>
      </c>
      <c r="AK79" s="24"/>
      <c r="AL79" s="23" t="str">
        <f>IF(AK79="","ERROR, indique si tienes Bioeq.",VLOOKUP(AK79,listas!M:N,2,0))</f>
        <v>ERROR, indique si tienes Bioeq.</v>
      </c>
      <c r="AM79" s="29" t="e">
        <f t="shared" si="12"/>
        <v>#VALUE!</v>
      </c>
      <c r="AN79" s="30" t="e">
        <f t="shared" si="13"/>
        <v>#VALUE!</v>
      </c>
    </row>
    <row r="80" spans="1:40" s="4" customFormat="1" ht="90" x14ac:dyDescent="0.25">
      <c r="A80" s="6" t="s">
        <v>38</v>
      </c>
      <c r="B80" s="3" t="s">
        <v>344</v>
      </c>
      <c r="C80" s="14" t="s">
        <v>526</v>
      </c>
      <c r="D80" s="12">
        <v>200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3"/>
      <c r="T80" s="14" t="s">
        <v>826</v>
      </c>
      <c r="U80" s="14"/>
      <c r="V80" s="14"/>
      <c r="W80" s="23" t="str">
        <f>IF(V80="","ERROR, Indique si tiene Política de Canje",VLOOKUP(V80,listas!A:B,2,0))</f>
        <v>ERROR, Indique si tiene Política de Canje</v>
      </c>
      <c r="X80" s="29" t="e">
        <f t="shared" si="7"/>
        <v>#VALUE!</v>
      </c>
      <c r="Y80" s="24"/>
      <c r="Z80" s="23" t="str">
        <f>IF(Y80="","ERROR, Indique plazo de entrega",VLOOKUP(Y80,listas!D:E,2,0))</f>
        <v>ERROR, Indique plazo de entrega</v>
      </c>
      <c r="AA80" s="29" t="e">
        <f t="shared" si="8"/>
        <v>#VALUE!</v>
      </c>
      <c r="AB80" s="24"/>
      <c r="AC80" s="23" t="str">
        <f>IF(AB80="","ERROR, indique cantidad de Cartas de experiencia presentadas",VLOOKUP(AB80,listas!G:H,2,0))</f>
        <v>ERROR, indique cantidad de Cartas de experiencia presentadas</v>
      </c>
      <c r="AD80" s="29" t="e">
        <f t="shared" si="9"/>
        <v>#VALUE!</v>
      </c>
      <c r="AE80" s="24"/>
      <c r="AF80" s="23" t="str">
        <f>IF(AE80="","ERROR, indique si tiene dosis unitaria",VLOOKUP(AE80,listas!A:B,2,0))</f>
        <v>ERROR, indique si tiene dosis unitaria</v>
      </c>
      <c r="AG80" s="29" t="e">
        <f t="shared" si="10"/>
        <v>#VALUE!</v>
      </c>
      <c r="AH80" s="24"/>
      <c r="AI80" s="23" t="str">
        <f>IF(AH80="","ERROR, indique cantidad de certificados presentados",VLOOKUP(AH80,listas!J:K,2,0))</f>
        <v>ERROR, indique cantidad de certificados presentados</v>
      </c>
      <c r="AJ80" s="29" t="e">
        <f t="shared" si="11"/>
        <v>#VALUE!</v>
      </c>
      <c r="AK80" s="24"/>
      <c r="AL80" s="23" t="str">
        <f>IF(AK80="","ERROR, indique si tienes Bioeq.",VLOOKUP(AK80,listas!M:N,2,0))</f>
        <v>ERROR, indique si tienes Bioeq.</v>
      </c>
      <c r="AM80" s="29" t="e">
        <f t="shared" si="12"/>
        <v>#VALUE!</v>
      </c>
      <c r="AN80" s="30" t="e">
        <f t="shared" si="13"/>
        <v>#VALUE!</v>
      </c>
    </row>
    <row r="81" spans="1:40" s="4" customFormat="1" ht="90" x14ac:dyDescent="0.25">
      <c r="A81" s="6" t="s">
        <v>752</v>
      </c>
      <c r="B81" s="3" t="s">
        <v>344</v>
      </c>
      <c r="C81" s="14" t="s">
        <v>526</v>
      </c>
      <c r="D81" s="12">
        <v>400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3"/>
      <c r="T81" s="14" t="s">
        <v>826</v>
      </c>
      <c r="U81" s="14"/>
      <c r="V81" s="14"/>
      <c r="W81" s="23" t="str">
        <f>IF(V81="","ERROR, Indique si tiene Política de Canje",VLOOKUP(V81,listas!A:B,2,0))</f>
        <v>ERROR, Indique si tiene Política de Canje</v>
      </c>
      <c r="X81" s="29" t="e">
        <f t="shared" si="7"/>
        <v>#VALUE!</v>
      </c>
      <c r="Y81" s="24"/>
      <c r="Z81" s="23" t="str">
        <f>IF(Y81="","ERROR, Indique plazo de entrega",VLOOKUP(Y81,listas!D:E,2,0))</f>
        <v>ERROR, Indique plazo de entrega</v>
      </c>
      <c r="AA81" s="29" t="e">
        <f t="shared" si="8"/>
        <v>#VALUE!</v>
      </c>
      <c r="AB81" s="24"/>
      <c r="AC81" s="23" t="str">
        <f>IF(AB81="","ERROR, indique cantidad de Cartas de experiencia presentadas",VLOOKUP(AB81,listas!G:H,2,0))</f>
        <v>ERROR, indique cantidad de Cartas de experiencia presentadas</v>
      </c>
      <c r="AD81" s="29" t="e">
        <f t="shared" si="9"/>
        <v>#VALUE!</v>
      </c>
      <c r="AE81" s="24"/>
      <c r="AF81" s="23" t="str">
        <f>IF(AE81="","ERROR, indique si tiene dosis unitaria",VLOOKUP(AE81,listas!A:B,2,0))</f>
        <v>ERROR, indique si tiene dosis unitaria</v>
      </c>
      <c r="AG81" s="29" t="e">
        <f t="shared" si="10"/>
        <v>#VALUE!</v>
      </c>
      <c r="AH81" s="24"/>
      <c r="AI81" s="23" t="str">
        <f>IF(AH81="","ERROR, indique cantidad de certificados presentados",VLOOKUP(AH81,listas!J:K,2,0))</f>
        <v>ERROR, indique cantidad de certificados presentados</v>
      </c>
      <c r="AJ81" s="29" t="e">
        <f t="shared" si="11"/>
        <v>#VALUE!</v>
      </c>
      <c r="AK81" s="24"/>
      <c r="AL81" s="23" t="str">
        <f>IF(AK81="","ERROR, indique si tienes Bioeq.",VLOOKUP(AK81,listas!M:N,2,0))</f>
        <v>ERROR, indique si tienes Bioeq.</v>
      </c>
      <c r="AM81" s="29" t="e">
        <f t="shared" si="12"/>
        <v>#VALUE!</v>
      </c>
      <c r="AN81" s="30" t="e">
        <f t="shared" si="13"/>
        <v>#VALUE!</v>
      </c>
    </row>
    <row r="82" spans="1:40" s="4" customFormat="1" ht="90" x14ac:dyDescent="0.25">
      <c r="A82" s="6" t="s">
        <v>39</v>
      </c>
      <c r="B82" s="3" t="s">
        <v>487</v>
      </c>
      <c r="C82" s="14" t="s">
        <v>524</v>
      </c>
      <c r="D82" s="12">
        <v>2500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3"/>
      <c r="T82" s="14" t="s">
        <v>826</v>
      </c>
      <c r="U82" s="14"/>
      <c r="V82" s="14"/>
      <c r="W82" s="23" t="str">
        <f>IF(V82="","ERROR, Indique si tiene Política de Canje",VLOOKUP(V82,listas!A:B,2,0))</f>
        <v>ERROR, Indique si tiene Política de Canje</v>
      </c>
      <c r="X82" s="29" t="e">
        <f t="shared" si="7"/>
        <v>#VALUE!</v>
      </c>
      <c r="Y82" s="24"/>
      <c r="Z82" s="23" t="str">
        <f>IF(Y82="","ERROR, Indique plazo de entrega",VLOOKUP(Y82,listas!D:E,2,0))</f>
        <v>ERROR, Indique plazo de entrega</v>
      </c>
      <c r="AA82" s="29" t="e">
        <f t="shared" si="8"/>
        <v>#VALUE!</v>
      </c>
      <c r="AB82" s="24"/>
      <c r="AC82" s="23" t="str">
        <f>IF(AB82="","ERROR, indique cantidad de Cartas de experiencia presentadas",VLOOKUP(AB82,listas!G:H,2,0))</f>
        <v>ERROR, indique cantidad de Cartas de experiencia presentadas</v>
      </c>
      <c r="AD82" s="29" t="e">
        <f t="shared" si="9"/>
        <v>#VALUE!</v>
      </c>
      <c r="AE82" s="24"/>
      <c r="AF82" s="23" t="str">
        <f>IF(AE82="","ERROR, indique si tiene dosis unitaria",VLOOKUP(AE82,listas!A:B,2,0))</f>
        <v>ERROR, indique si tiene dosis unitaria</v>
      </c>
      <c r="AG82" s="29" t="e">
        <f t="shared" si="10"/>
        <v>#VALUE!</v>
      </c>
      <c r="AH82" s="24"/>
      <c r="AI82" s="23" t="str">
        <f>IF(AH82="","ERROR, indique cantidad de certificados presentados",VLOOKUP(AH82,listas!J:K,2,0))</f>
        <v>ERROR, indique cantidad de certificados presentados</v>
      </c>
      <c r="AJ82" s="29" t="e">
        <f t="shared" si="11"/>
        <v>#VALUE!</v>
      </c>
      <c r="AK82" s="24"/>
      <c r="AL82" s="23" t="str">
        <f>IF(AK82="","ERROR, indique si tienes Bioeq.",VLOOKUP(AK82,listas!M:N,2,0))</f>
        <v>ERROR, indique si tienes Bioeq.</v>
      </c>
      <c r="AM82" s="29" t="e">
        <f t="shared" si="12"/>
        <v>#VALUE!</v>
      </c>
      <c r="AN82" s="30" t="e">
        <f t="shared" si="13"/>
        <v>#VALUE!</v>
      </c>
    </row>
    <row r="83" spans="1:40" s="4" customFormat="1" ht="90" x14ac:dyDescent="0.25">
      <c r="A83" s="6" t="s">
        <v>40</v>
      </c>
      <c r="B83" s="3" t="s">
        <v>487</v>
      </c>
      <c r="C83" s="14" t="s">
        <v>524</v>
      </c>
      <c r="D83" s="12">
        <v>300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3"/>
      <c r="T83" s="14" t="s">
        <v>826</v>
      </c>
      <c r="U83" s="14"/>
      <c r="V83" s="14"/>
      <c r="W83" s="23" t="str">
        <f>IF(V83="","ERROR, Indique si tiene Política de Canje",VLOOKUP(V83,listas!A:B,2,0))</f>
        <v>ERROR, Indique si tiene Política de Canje</v>
      </c>
      <c r="X83" s="29" t="e">
        <f t="shared" si="7"/>
        <v>#VALUE!</v>
      </c>
      <c r="Y83" s="24"/>
      <c r="Z83" s="23" t="str">
        <f>IF(Y83="","ERROR, Indique plazo de entrega",VLOOKUP(Y83,listas!D:E,2,0))</f>
        <v>ERROR, Indique plazo de entrega</v>
      </c>
      <c r="AA83" s="29" t="e">
        <f t="shared" si="8"/>
        <v>#VALUE!</v>
      </c>
      <c r="AB83" s="24"/>
      <c r="AC83" s="23" t="str">
        <f>IF(AB83="","ERROR, indique cantidad de Cartas de experiencia presentadas",VLOOKUP(AB83,listas!G:H,2,0))</f>
        <v>ERROR, indique cantidad de Cartas de experiencia presentadas</v>
      </c>
      <c r="AD83" s="29" t="e">
        <f t="shared" si="9"/>
        <v>#VALUE!</v>
      </c>
      <c r="AE83" s="24"/>
      <c r="AF83" s="23" t="str">
        <f>IF(AE83="","ERROR, indique si tiene dosis unitaria",VLOOKUP(AE83,listas!A:B,2,0))</f>
        <v>ERROR, indique si tiene dosis unitaria</v>
      </c>
      <c r="AG83" s="29" t="e">
        <f t="shared" si="10"/>
        <v>#VALUE!</v>
      </c>
      <c r="AH83" s="24"/>
      <c r="AI83" s="23" t="str">
        <f>IF(AH83="","ERROR, indique cantidad de certificados presentados",VLOOKUP(AH83,listas!J:K,2,0))</f>
        <v>ERROR, indique cantidad de certificados presentados</v>
      </c>
      <c r="AJ83" s="29" t="e">
        <f t="shared" si="11"/>
        <v>#VALUE!</v>
      </c>
      <c r="AK83" s="24"/>
      <c r="AL83" s="23" t="str">
        <f>IF(AK83="","ERROR, indique si tienes Bioeq.",VLOOKUP(AK83,listas!M:N,2,0))</f>
        <v>ERROR, indique si tienes Bioeq.</v>
      </c>
      <c r="AM83" s="29" t="e">
        <f t="shared" si="12"/>
        <v>#VALUE!</v>
      </c>
      <c r="AN83" s="30" t="e">
        <f t="shared" si="13"/>
        <v>#VALUE!</v>
      </c>
    </row>
    <row r="84" spans="1:40" s="4" customFormat="1" ht="90" x14ac:dyDescent="0.25">
      <c r="A84" s="6" t="s">
        <v>695</v>
      </c>
      <c r="B84" s="6" t="s">
        <v>529</v>
      </c>
      <c r="C84" s="14" t="s">
        <v>323</v>
      </c>
      <c r="D84" s="12">
        <v>1000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3"/>
      <c r="T84" s="14" t="s">
        <v>826</v>
      </c>
      <c r="U84" s="14"/>
      <c r="V84" s="14"/>
      <c r="W84" s="23" t="str">
        <f>IF(V84="","ERROR, Indique si tiene Política de Canje",VLOOKUP(V84,listas!A:B,2,0))</f>
        <v>ERROR, Indique si tiene Política de Canje</v>
      </c>
      <c r="X84" s="29" t="e">
        <f t="shared" si="7"/>
        <v>#VALUE!</v>
      </c>
      <c r="Y84" s="24"/>
      <c r="Z84" s="23" t="str">
        <f>IF(Y84="","ERROR, Indique plazo de entrega",VLOOKUP(Y84,listas!D:E,2,0))</f>
        <v>ERROR, Indique plazo de entrega</v>
      </c>
      <c r="AA84" s="29" t="e">
        <f t="shared" si="8"/>
        <v>#VALUE!</v>
      </c>
      <c r="AB84" s="24"/>
      <c r="AC84" s="23" t="str">
        <f>IF(AB84="","ERROR, indique cantidad de Cartas de experiencia presentadas",VLOOKUP(AB84,listas!G:H,2,0))</f>
        <v>ERROR, indique cantidad de Cartas de experiencia presentadas</v>
      </c>
      <c r="AD84" s="29" t="e">
        <f t="shared" si="9"/>
        <v>#VALUE!</v>
      </c>
      <c r="AE84" s="24"/>
      <c r="AF84" s="23" t="str">
        <f>IF(AE84="","ERROR, indique si tiene dosis unitaria",VLOOKUP(AE84,listas!A:B,2,0))</f>
        <v>ERROR, indique si tiene dosis unitaria</v>
      </c>
      <c r="AG84" s="29" t="e">
        <f t="shared" si="10"/>
        <v>#VALUE!</v>
      </c>
      <c r="AH84" s="24"/>
      <c r="AI84" s="23" t="str">
        <f>IF(AH84="","ERROR, indique cantidad de certificados presentados",VLOOKUP(AH84,listas!J:K,2,0))</f>
        <v>ERROR, indique cantidad de certificados presentados</v>
      </c>
      <c r="AJ84" s="29" t="e">
        <f t="shared" si="11"/>
        <v>#VALUE!</v>
      </c>
      <c r="AK84" s="24"/>
      <c r="AL84" s="23" t="str">
        <f>IF(AK84="","ERROR, indique si tienes Bioeq.",VLOOKUP(AK84,listas!M:N,2,0))</f>
        <v>ERROR, indique si tienes Bioeq.</v>
      </c>
      <c r="AM84" s="29" t="e">
        <f t="shared" si="12"/>
        <v>#VALUE!</v>
      </c>
      <c r="AN84" s="30" t="e">
        <f t="shared" si="13"/>
        <v>#VALUE!</v>
      </c>
    </row>
    <row r="85" spans="1:40" s="4" customFormat="1" ht="90" x14ac:dyDescent="0.25">
      <c r="A85" s="6" t="s">
        <v>41</v>
      </c>
      <c r="B85" s="6" t="s">
        <v>528</v>
      </c>
      <c r="C85" s="14" t="s">
        <v>324</v>
      </c>
      <c r="D85" s="12">
        <v>500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3"/>
      <c r="T85" s="14" t="s">
        <v>826</v>
      </c>
      <c r="U85" s="14"/>
      <c r="V85" s="14"/>
      <c r="W85" s="23" t="str">
        <f>IF(V85="","ERROR, Indique si tiene Política de Canje",VLOOKUP(V85,listas!A:B,2,0))</f>
        <v>ERROR, Indique si tiene Política de Canje</v>
      </c>
      <c r="X85" s="29" t="e">
        <f t="shared" si="7"/>
        <v>#VALUE!</v>
      </c>
      <c r="Y85" s="24"/>
      <c r="Z85" s="23" t="str">
        <f>IF(Y85="","ERROR, Indique plazo de entrega",VLOOKUP(Y85,listas!D:E,2,0))</f>
        <v>ERROR, Indique plazo de entrega</v>
      </c>
      <c r="AA85" s="29" t="e">
        <f t="shared" si="8"/>
        <v>#VALUE!</v>
      </c>
      <c r="AB85" s="24"/>
      <c r="AC85" s="23" t="str">
        <f>IF(AB85="","ERROR, indique cantidad de Cartas de experiencia presentadas",VLOOKUP(AB85,listas!G:H,2,0))</f>
        <v>ERROR, indique cantidad de Cartas de experiencia presentadas</v>
      </c>
      <c r="AD85" s="29" t="e">
        <f t="shared" si="9"/>
        <v>#VALUE!</v>
      </c>
      <c r="AE85" s="24"/>
      <c r="AF85" s="23" t="str">
        <f>IF(AE85="","ERROR, indique si tiene dosis unitaria",VLOOKUP(AE85,listas!A:B,2,0))</f>
        <v>ERROR, indique si tiene dosis unitaria</v>
      </c>
      <c r="AG85" s="29" t="e">
        <f t="shared" si="10"/>
        <v>#VALUE!</v>
      </c>
      <c r="AH85" s="24"/>
      <c r="AI85" s="23" t="str">
        <f>IF(AH85="","ERROR, indique cantidad de certificados presentados",VLOOKUP(AH85,listas!J:K,2,0))</f>
        <v>ERROR, indique cantidad de certificados presentados</v>
      </c>
      <c r="AJ85" s="29" t="e">
        <f t="shared" si="11"/>
        <v>#VALUE!</v>
      </c>
      <c r="AK85" s="24"/>
      <c r="AL85" s="23" t="str">
        <f>IF(AK85="","ERROR, indique si tienes Bioeq.",VLOOKUP(AK85,listas!M:N,2,0))</f>
        <v>ERROR, indique si tienes Bioeq.</v>
      </c>
      <c r="AM85" s="29" t="e">
        <f t="shared" si="12"/>
        <v>#VALUE!</v>
      </c>
      <c r="AN85" s="30" t="e">
        <f t="shared" si="13"/>
        <v>#VALUE!</v>
      </c>
    </row>
    <row r="86" spans="1:40" s="4" customFormat="1" ht="90" x14ac:dyDescent="0.25">
      <c r="A86" s="6" t="s">
        <v>686</v>
      </c>
      <c r="B86" s="6" t="s">
        <v>528</v>
      </c>
      <c r="C86" s="14" t="s">
        <v>324</v>
      </c>
      <c r="D86" s="12">
        <v>50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3"/>
      <c r="T86" s="14" t="s">
        <v>826</v>
      </c>
      <c r="U86" s="14"/>
      <c r="V86" s="14"/>
      <c r="W86" s="23" t="str">
        <f>IF(V86="","ERROR, Indique si tiene Política de Canje",VLOOKUP(V86,listas!A:B,2,0))</f>
        <v>ERROR, Indique si tiene Política de Canje</v>
      </c>
      <c r="X86" s="29" t="e">
        <f t="shared" si="7"/>
        <v>#VALUE!</v>
      </c>
      <c r="Y86" s="24"/>
      <c r="Z86" s="23" t="str">
        <f>IF(Y86="","ERROR, Indique plazo de entrega",VLOOKUP(Y86,listas!D:E,2,0))</f>
        <v>ERROR, Indique plazo de entrega</v>
      </c>
      <c r="AA86" s="29" t="e">
        <f t="shared" si="8"/>
        <v>#VALUE!</v>
      </c>
      <c r="AB86" s="24"/>
      <c r="AC86" s="23" t="str">
        <f>IF(AB86="","ERROR, indique cantidad de Cartas de experiencia presentadas",VLOOKUP(AB86,listas!G:H,2,0))</f>
        <v>ERROR, indique cantidad de Cartas de experiencia presentadas</v>
      </c>
      <c r="AD86" s="29" t="e">
        <f t="shared" si="9"/>
        <v>#VALUE!</v>
      </c>
      <c r="AE86" s="24"/>
      <c r="AF86" s="23" t="str">
        <f>IF(AE86="","ERROR, indique si tiene dosis unitaria",VLOOKUP(AE86,listas!A:B,2,0))</f>
        <v>ERROR, indique si tiene dosis unitaria</v>
      </c>
      <c r="AG86" s="29" t="e">
        <f t="shared" si="10"/>
        <v>#VALUE!</v>
      </c>
      <c r="AH86" s="24"/>
      <c r="AI86" s="23" t="str">
        <f>IF(AH86="","ERROR, indique cantidad de certificados presentados",VLOOKUP(AH86,listas!J:K,2,0))</f>
        <v>ERROR, indique cantidad de certificados presentados</v>
      </c>
      <c r="AJ86" s="29" t="e">
        <f t="shared" si="11"/>
        <v>#VALUE!</v>
      </c>
      <c r="AK86" s="24"/>
      <c r="AL86" s="23" t="str">
        <f>IF(AK86="","ERROR, indique si tienes Bioeq.",VLOOKUP(AK86,listas!M:N,2,0))</f>
        <v>ERROR, indique si tienes Bioeq.</v>
      </c>
      <c r="AM86" s="29" t="e">
        <f t="shared" si="12"/>
        <v>#VALUE!</v>
      </c>
      <c r="AN86" s="30" t="e">
        <f t="shared" si="13"/>
        <v>#VALUE!</v>
      </c>
    </row>
    <row r="87" spans="1:40" s="4" customFormat="1" ht="90" x14ac:dyDescent="0.25">
      <c r="A87" s="6" t="s">
        <v>42</v>
      </c>
      <c r="B87" s="6" t="s">
        <v>363</v>
      </c>
      <c r="C87" s="14" t="s">
        <v>323</v>
      </c>
      <c r="D87" s="12">
        <v>35000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3"/>
      <c r="T87" s="14" t="s">
        <v>825</v>
      </c>
      <c r="U87" s="14"/>
      <c r="V87" s="14"/>
      <c r="W87" s="23" t="str">
        <f>IF(V87="","ERROR, Indique si tiene Política de Canje",VLOOKUP(V87,listas!A:B,2,0))</f>
        <v>ERROR, Indique si tiene Política de Canje</v>
      </c>
      <c r="X87" s="29" t="e">
        <f t="shared" si="7"/>
        <v>#VALUE!</v>
      </c>
      <c r="Y87" s="24"/>
      <c r="Z87" s="23" t="str">
        <f>IF(Y87="","ERROR, Indique plazo de entrega",VLOOKUP(Y87,listas!D:E,2,0))</f>
        <v>ERROR, Indique plazo de entrega</v>
      </c>
      <c r="AA87" s="29" t="e">
        <f t="shared" si="8"/>
        <v>#VALUE!</v>
      </c>
      <c r="AB87" s="24"/>
      <c r="AC87" s="23" t="str">
        <f>IF(AB87="","ERROR, indique cantidad de Cartas de experiencia presentadas",VLOOKUP(AB87,listas!G:H,2,0))</f>
        <v>ERROR, indique cantidad de Cartas de experiencia presentadas</v>
      </c>
      <c r="AD87" s="29" t="e">
        <f t="shared" si="9"/>
        <v>#VALUE!</v>
      </c>
      <c r="AE87" s="24"/>
      <c r="AF87" s="23" t="str">
        <f>IF(AE87="","ERROR, indique si tiene dosis unitaria",VLOOKUP(AE87,listas!A:B,2,0))</f>
        <v>ERROR, indique si tiene dosis unitaria</v>
      </c>
      <c r="AG87" s="29" t="e">
        <f t="shared" si="10"/>
        <v>#VALUE!</v>
      </c>
      <c r="AH87" s="24"/>
      <c r="AI87" s="23" t="str">
        <f>IF(AH87="","ERROR, indique cantidad de certificados presentados",VLOOKUP(AH87,listas!J:K,2,0))</f>
        <v>ERROR, indique cantidad de certificados presentados</v>
      </c>
      <c r="AJ87" s="29" t="e">
        <f t="shared" si="11"/>
        <v>#VALUE!</v>
      </c>
      <c r="AK87" s="24"/>
      <c r="AL87" s="23" t="str">
        <f>IF(AK87="","ERROR, indique si tienes Bioeq.",VLOOKUP(AK87,listas!M:N,2,0))</f>
        <v>ERROR, indique si tienes Bioeq.</v>
      </c>
      <c r="AM87" s="29" t="e">
        <f t="shared" si="12"/>
        <v>#VALUE!</v>
      </c>
      <c r="AN87" s="30" t="e">
        <f t="shared" si="13"/>
        <v>#VALUE!</v>
      </c>
    </row>
    <row r="88" spans="1:40" s="4" customFormat="1" ht="90" x14ac:dyDescent="0.25">
      <c r="A88" s="6" t="s">
        <v>43</v>
      </c>
      <c r="B88" s="6" t="s">
        <v>530</v>
      </c>
      <c r="C88" s="14" t="s">
        <v>524</v>
      </c>
      <c r="D88" s="12">
        <v>1000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3"/>
      <c r="T88" s="14" t="s">
        <v>826</v>
      </c>
      <c r="U88" s="14"/>
      <c r="V88" s="14"/>
      <c r="W88" s="23" t="str">
        <f>IF(V88="","ERROR, Indique si tiene Política de Canje",VLOOKUP(V88,listas!A:B,2,0))</f>
        <v>ERROR, Indique si tiene Política de Canje</v>
      </c>
      <c r="X88" s="29" t="e">
        <f t="shared" si="7"/>
        <v>#VALUE!</v>
      </c>
      <c r="Y88" s="24"/>
      <c r="Z88" s="23" t="str">
        <f>IF(Y88="","ERROR, Indique plazo de entrega",VLOOKUP(Y88,listas!D:E,2,0))</f>
        <v>ERROR, Indique plazo de entrega</v>
      </c>
      <c r="AA88" s="29" t="e">
        <f t="shared" si="8"/>
        <v>#VALUE!</v>
      </c>
      <c r="AB88" s="24"/>
      <c r="AC88" s="23" t="str">
        <f>IF(AB88="","ERROR, indique cantidad de Cartas de experiencia presentadas",VLOOKUP(AB88,listas!G:H,2,0))</f>
        <v>ERROR, indique cantidad de Cartas de experiencia presentadas</v>
      </c>
      <c r="AD88" s="29" t="e">
        <f t="shared" si="9"/>
        <v>#VALUE!</v>
      </c>
      <c r="AE88" s="24"/>
      <c r="AF88" s="23" t="str">
        <f>IF(AE88="","ERROR, indique si tiene dosis unitaria",VLOOKUP(AE88,listas!A:B,2,0))</f>
        <v>ERROR, indique si tiene dosis unitaria</v>
      </c>
      <c r="AG88" s="29" t="e">
        <f t="shared" si="10"/>
        <v>#VALUE!</v>
      </c>
      <c r="AH88" s="24"/>
      <c r="AI88" s="23" t="str">
        <f>IF(AH88="","ERROR, indique cantidad de certificados presentados",VLOOKUP(AH88,listas!J:K,2,0))</f>
        <v>ERROR, indique cantidad de certificados presentados</v>
      </c>
      <c r="AJ88" s="29" t="e">
        <f t="shared" si="11"/>
        <v>#VALUE!</v>
      </c>
      <c r="AK88" s="24"/>
      <c r="AL88" s="23" t="str">
        <f>IF(AK88="","ERROR, indique si tienes Bioeq.",VLOOKUP(AK88,listas!M:N,2,0))</f>
        <v>ERROR, indique si tienes Bioeq.</v>
      </c>
      <c r="AM88" s="29" t="e">
        <f t="shared" si="12"/>
        <v>#VALUE!</v>
      </c>
      <c r="AN88" s="30" t="e">
        <f t="shared" si="13"/>
        <v>#VALUE!</v>
      </c>
    </row>
    <row r="89" spans="1:40" s="4" customFormat="1" ht="90" x14ac:dyDescent="0.25">
      <c r="A89" s="6" t="s">
        <v>345</v>
      </c>
      <c r="B89" s="6" t="s">
        <v>531</v>
      </c>
      <c r="C89" s="14" t="s">
        <v>323</v>
      </c>
      <c r="D89" s="12">
        <v>600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3"/>
      <c r="T89" s="14" t="s">
        <v>826</v>
      </c>
      <c r="U89" s="14"/>
      <c r="V89" s="14"/>
      <c r="W89" s="23" t="str">
        <f>IF(V89="","ERROR, Indique si tiene Política de Canje",VLOOKUP(V89,listas!A:B,2,0))</f>
        <v>ERROR, Indique si tiene Política de Canje</v>
      </c>
      <c r="X89" s="29" t="e">
        <f t="shared" si="7"/>
        <v>#VALUE!</v>
      </c>
      <c r="Y89" s="24"/>
      <c r="Z89" s="23" t="str">
        <f>IF(Y89="","ERROR, Indique plazo de entrega",VLOOKUP(Y89,listas!D:E,2,0))</f>
        <v>ERROR, Indique plazo de entrega</v>
      </c>
      <c r="AA89" s="29" t="e">
        <f t="shared" si="8"/>
        <v>#VALUE!</v>
      </c>
      <c r="AB89" s="24"/>
      <c r="AC89" s="23" t="str">
        <f>IF(AB89="","ERROR, indique cantidad de Cartas de experiencia presentadas",VLOOKUP(AB89,listas!G:H,2,0))</f>
        <v>ERROR, indique cantidad de Cartas de experiencia presentadas</v>
      </c>
      <c r="AD89" s="29" t="e">
        <f t="shared" si="9"/>
        <v>#VALUE!</v>
      </c>
      <c r="AE89" s="24"/>
      <c r="AF89" s="23" t="str">
        <f>IF(AE89="","ERROR, indique si tiene dosis unitaria",VLOOKUP(AE89,listas!A:B,2,0))</f>
        <v>ERROR, indique si tiene dosis unitaria</v>
      </c>
      <c r="AG89" s="29" t="e">
        <f t="shared" si="10"/>
        <v>#VALUE!</v>
      </c>
      <c r="AH89" s="24"/>
      <c r="AI89" s="23" t="str">
        <f>IF(AH89="","ERROR, indique cantidad de certificados presentados",VLOOKUP(AH89,listas!J:K,2,0))</f>
        <v>ERROR, indique cantidad de certificados presentados</v>
      </c>
      <c r="AJ89" s="29" t="e">
        <f t="shared" si="11"/>
        <v>#VALUE!</v>
      </c>
      <c r="AK89" s="24"/>
      <c r="AL89" s="23" t="str">
        <f>IF(AK89="","ERROR, indique si tienes Bioeq.",VLOOKUP(AK89,listas!M:N,2,0))</f>
        <v>ERROR, indique si tienes Bioeq.</v>
      </c>
      <c r="AM89" s="29" t="e">
        <f t="shared" si="12"/>
        <v>#VALUE!</v>
      </c>
      <c r="AN89" s="30" t="e">
        <f t="shared" si="13"/>
        <v>#VALUE!</v>
      </c>
    </row>
    <row r="90" spans="1:40" s="4" customFormat="1" ht="90" x14ac:dyDescent="0.25">
      <c r="A90" s="6" t="s">
        <v>346</v>
      </c>
      <c r="B90" s="6" t="s">
        <v>346</v>
      </c>
      <c r="C90" s="14" t="s">
        <v>524</v>
      </c>
      <c r="D90" s="12">
        <v>2000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3"/>
      <c r="T90" s="14" t="s">
        <v>826</v>
      </c>
      <c r="U90" s="14"/>
      <c r="V90" s="14"/>
      <c r="W90" s="23" t="str">
        <f>IF(V90="","ERROR, Indique si tiene Política de Canje",VLOOKUP(V90,listas!A:B,2,0))</f>
        <v>ERROR, Indique si tiene Política de Canje</v>
      </c>
      <c r="X90" s="29" t="e">
        <f t="shared" si="7"/>
        <v>#VALUE!</v>
      </c>
      <c r="Y90" s="24"/>
      <c r="Z90" s="23" t="str">
        <f>IF(Y90="","ERROR, Indique plazo de entrega",VLOOKUP(Y90,listas!D:E,2,0))</f>
        <v>ERROR, Indique plazo de entrega</v>
      </c>
      <c r="AA90" s="29" t="e">
        <f t="shared" si="8"/>
        <v>#VALUE!</v>
      </c>
      <c r="AB90" s="24"/>
      <c r="AC90" s="23" t="str">
        <f>IF(AB90="","ERROR, indique cantidad de Cartas de experiencia presentadas",VLOOKUP(AB90,listas!G:H,2,0))</f>
        <v>ERROR, indique cantidad de Cartas de experiencia presentadas</v>
      </c>
      <c r="AD90" s="29" t="e">
        <f t="shared" si="9"/>
        <v>#VALUE!</v>
      </c>
      <c r="AE90" s="24"/>
      <c r="AF90" s="23" t="str">
        <f>IF(AE90="","ERROR, indique si tiene dosis unitaria",VLOOKUP(AE90,listas!A:B,2,0))</f>
        <v>ERROR, indique si tiene dosis unitaria</v>
      </c>
      <c r="AG90" s="29" t="e">
        <f t="shared" si="10"/>
        <v>#VALUE!</v>
      </c>
      <c r="AH90" s="24"/>
      <c r="AI90" s="23" t="str">
        <f>IF(AH90="","ERROR, indique cantidad de certificados presentados",VLOOKUP(AH90,listas!J:K,2,0))</f>
        <v>ERROR, indique cantidad de certificados presentados</v>
      </c>
      <c r="AJ90" s="29" t="e">
        <f t="shared" si="11"/>
        <v>#VALUE!</v>
      </c>
      <c r="AK90" s="24"/>
      <c r="AL90" s="23" t="str">
        <f>IF(AK90="","ERROR, indique si tienes Bioeq.",VLOOKUP(AK90,listas!M:N,2,0))</f>
        <v>ERROR, indique si tienes Bioeq.</v>
      </c>
      <c r="AM90" s="29" t="e">
        <f t="shared" si="12"/>
        <v>#VALUE!</v>
      </c>
      <c r="AN90" s="30" t="e">
        <f t="shared" si="13"/>
        <v>#VALUE!</v>
      </c>
    </row>
    <row r="91" spans="1:40" s="4" customFormat="1" ht="90" x14ac:dyDescent="0.25">
      <c r="A91" s="6" t="s">
        <v>753</v>
      </c>
      <c r="B91" s="6" t="s">
        <v>342</v>
      </c>
      <c r="C91" s="14" t="s">
        <v>522</v>
      </c>
      <c r="D91" s="12">
        <v>4000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3"/>
      <c r="T91" s="14" t="s">
        <v>826</v>
      </c>
      <c r="U91" s="14"/>
      <c r="V91" s="14"/>
      <c r="W91" s="23" t="str">
        <f>IF(V91="","ERROR, Indique si tiene Política de Canje",VLOOKUP(V91,listas!A:B,2,0))</f>
        <v>ERROR, Indique si tiene Política de Canje</v>
      </c>
      <c r="X91" s="29" t="e">
        <f t="shared" si="7"/>
        <v>#VALUE!</v>
      </c>
      <c r="Y91" s="24"/>
      <c r="Z91" s="23" t="str">
        <f>IF(Y91="","ERROR, Indique plazo de entrega",VLOOKUP(Y91,listas!D:E,2,0))</f>
        <v>ERROR, Indique plazo de entrega</v>
      </c>
      <c r="AA91" s="29" t="e">
        <f t="shared" si="8"/>
        <v>#VALUE!</v>
      </c>
      <c r="AB91" s="24"/>
      <c r="AC91" s="23" t="str">
        <f>IF(AB91="","ERROR, indique cantidad de Cartas de experiencia presentadas",VLOOKUP(AB91,listas!G:H,2,0))</f>
        <v>ERROR, indique cantidad de Cartas de experiencia presentadas</v>
      </c>
      <c r="AD91" s="29" t="e">
        <f t="shared" si="9"/>
        <v>#VALUE!</v>
      </c>
      <c r="AE91" s="24"/>
      <c r="AF91" s="23" t="str">
        <f>IF(AE91="","ERROR, indique si tiene dosis unitaria",VLOOKUP(AE91,listas!A:B,2,0))</f>
        <v>ERROR, indique si tiene dosis unitaria</v>
      </c>
      <c r="AG91" s="29" t="e">
        <f t="shared" si="10"/>
        <v>#VALUE!</v>
      </c>
      <c r="AH91" s="24"/>
      <c r="AI91" s="23" t="str">
        <f>IF(AH91="","ERROR, indique cantidad de certificados presentados",VLOOKUP(AH91,listas!J:K,2,0))</f>
        <v>ERROR, indique cantidad de certificados presentados</v>
      </c>
      <c r="AJ91" s="29" t="e">
        <f t="shared" si="11"/>
        <v>#VALUE!</v>
      </c>
      <c r="AK91" s="24"/>
      <c r="AL91" s="23" t="str">
        <f>IF(AK91="","ERROR, indique si tienes Bioeq.",VLOOKUP(AK91,listas!M:N,2,0))</f>
        <v>ERROR, indique si tienes Bioeq.</v>
      </c>
      <c r="AM91" s="29" t="e">
        <f t="shared" si="12"/>
        <v>#VALUE!</v>
      </c>
      <c r="AN91" s="30" t="e">
        <f t="shared" si="13"/>
        <v>#VALUE!</v>
      </c>
    </row>
    <row r="92" spans="1:40" s="4" customFormat="1" ht="90" x14ac:dyDescent="0.25">
      <c r="A92" s="3" t="s">
        <v>742</v>
      </c>
      <c r="B92" s="6" t="s">
        <v>719</v>
      </c>
      <c r="C92" s="14" t="s">
        <v>524</v>
      </c>
      <c r="D92" s="12">
        <v>300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3"/>
      <c r="T92" s="14" t="s">
        <v>826</v>
      </c>
      <c r="U92" s="14"/>
      <c r="V92" s="14"/>
      <c r="W92" s="23" t="str">
        <f>IF(V92="","ERROR, Indique si tiene Política de Canje",VLOOKUP(V92,listas!A:B,2,0))</f>
        <v>ERROR, Indique si tiene Política de Canje</v>
      </c>
      <c r="X92" s="29" t="e">
        <f t="shared" si="7"/>
        <v>#VALUE!</v>
      </c>
      <c r="Y92" s="24"/>
      <c r="Z92" s="23" t="str">
        <f>IF(Y92="","ERROR, Indique plazo de entrega",VLOOKUP(Y92,listas!D:E,2,0))</f>
        <v>ERROR, Indique plazo de entrega</v>
      </c>
      <c r="AA92" s="29" t="e">
        <f t="shared" si="8"/>
        <v>#VALUE!</v>
      </c>
      <c r="AB92" s="24"/>
      <c r="AC92" s="23" t="str">
        <f>IF(AB92="","ERROR, indique cantidad de Cartas de experiencia presentadas",VLOOKUP(AB92,listas!G:H,2,0))</f>
        <v>ERROR, indique cantidad de Cartas de experiencia presentadas</v>
      </c>
      <c r="AD92" s="29" t="e">
        <f t="shared" si="9"/>
        <v>#VALUE!</v>
      </c>
      <c r="AE92" s="24"/>
      <c r="AF92" s="23" t="str">
        <f>IF(AE92="","ERROR, indique si tiene dosis unitaria",VLOOKUP(AE92,listas!A:B,2,0))</f>
        <v>ERROR, indique si tiene dosis unitaria</v>
      </c>
      <c r="AG92" s="29" t="e">
        <f t="shared" si="10"/>
        <v>#VALUE!</v>
      </c>
      <c r="AH92" s="24"/>
      <c r="AI92" s="23" t="str">
        <f>IF(AH92="","ERROR, indique cantidad de certificados presentados",VLOOKUP(AH92,listas!J:K,2,0))</f>
        <v>ERROR, indique cantidad de certificados presentados</v>
      </c>
      <c r="AJ92" s="29" t="e">
        <f t="shared" si="11"/>
        <v>#VALUE!</v>
      </c>
      <c r="AK92" s="24"/>
      <c r="AL92" s="23" t="str">
        <f>IF(AK92="","ERROR, indique si tienes Bioeq.",VLOOKUP(AK92,listas!M:N,2,0))</f>
        <v>ERROR, indique si tienes Bioeq.</v>
      </c>
      <c r="AM92" s="29" t="e">
        <f t="shared" si="12"/>
        <v>#VALUE!</v>
      </c>
      <c r="AN92" s="30" t="e">
        <f t="shared" si="13"/>
        <v>#VALUE!</v>
      </c>
    </row>
    <row r="93" spans="1:40" s="4" customFormat="1" ht="90" x14ac:dyDescent="0.25">
      <c r="A93" s="6" t="s">
        <v>44</v>
      </c>
      <c r="B93" s="3" t="s">
        <v>488</v>
      </c>
      <c r="C93" s="14" t="s">
        <v>524</v>
      </c>
      <c r="D93" s="12">
        <v>800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3"/>
      <c r="T93" s="14" t="s">
        <v>826</v>
      </c>
      <c r="U93" s="14"/>
      <c r="V93" s="14"/>
      <c r="W93" s="23" t="str">
        <f>IF(V93="","ERROR, Indique si tiene Política de Canje",VLOOKUP(V93,listas!A:B,2,0))</f>
        <v>ERROR, Indique si tiene Política de Canje</v>
      </c>
      <c r="X93" s="29" t="e">
        <f t="shared" si="7"/>
        <v>#VALUE!</v>
      </c>
      <c r="Y93" s="24"/>
      <c r="Z93" s="23" t="str">
        <f>IF(Y93="","ERROR, Indique plazo de entrega",VLOOKUP(Y93,listas!D:E,2,0))</f>
        <v>ERROR, Indique plazo de entrega</v>
      </c>
      <c r="AA93" s="29" t="e">
        <f t="shared" si="8"/>
        <v>#VALUE!</v>
      </c>
      <c r="AB93" s="24"/>
      <c r="AC93" s="23" t="str">
        <f>IF(AB93="","ERROR, indique cantidad de Cartas de experiencia presentadas",VLOOKUP(AB93,listas!G:H,2,0))</f>
        <v>ERROR, indique cantidad de Cartas de experiencia presentadas</v>
      </c>
      <c r="AD93" s="29" t="e">
        <f t="shared" si="9"/>
        <v>#VALUE!</v>
      </c>
      <c r="AE93" s="24"/>
      <c r="AF93" s="23" t="str">
        <f>IF(AE93="","ERROR, indique si tiene dosis unitaria",VLOOKUP(AE93,listas!A:B,2,0))</f>
        <v>ERROR, indique si tiene dosis unitaria</v>
      </c>
      <c r="AG93" s="29" t="e">
        <f t="shared" si="10"/>
        <v>#VALUE!</v>
      </c>
      <c r="AH93" s="24"/>
      <c r="AI93" s="23" t="str">
        <f>IF(AH93="","ERROR, indique cantidad de certificados presentados",VLOOKUP(AH93,listas!J:K,2,0))</f>
        <v>ERROR, indique cantidad de certificados presentados</v>
      </c>
      <c r="AJ93" s="29" t="e">
        <f t="shared" si="11"/>
        <v>#VALUE!</v>
      </c>
      <c r="AK93" s="24"/>
      <c r="AL93" s="23" t="str">
        <f>IF(AK93="","ERROR, indique si tienes Bioeq.",VLOOKUP(AK93,listas!M:N,2,0))</f>
        <v>ERROR, indique si tienes Bioeq.</v>
      </c>
      <c r="AM93" s="29" t="e">
        <f t="shared" si="12"/>
        <v>#VALUE!</v>
      </c>
      <c r="AN93" s="30" t="e">
        <f t="shared" si="13"/>
        <v>#VALUE!</v>
      </c>
    </row>
    <row r="94" spans="1:40" s="4" customFormat="1" ht="90" x14ac:dyDescent="0.25">
      <c r="A94" s="6" t="s">
        <v>45</v>
      </c>
      <c r="B94" s="6" t="s">
        <v>532</v>
      </c>
      <c r="C94" s="14" t="s">
        <v>526</v>
      </c>
      <c r="D94" s="12">
        <v>18000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3"/>
      <c r="T94" s="14" t="s">
        <v>826</v>
      </c>
      <c r="U94" s="14"/>
      <c r="V94" s="14"/>
      <c r="W94" s="23" t="str">
        <f>IF(V94="","ERROR, Indique si tiene Política de Canje",VLOOKUP(V94,listas!A:B,2,0))</f>
        <v>ERROR, Indique si tiene Política de Canje</v>
      </c>
      <c r="X94" s="29" t="e">
        <f t="shared" si="7"/>
        <v>#VALUE!</v>
      </c>
      <c r="Y94" s="24"/>
      <c r="Z94" s="23" t="str">
        <f>IF(Y94="","ERROR, Indique plazo de entrega",VLOOKUP(Y94,listas!D:E,2,0))</f>
        <v>ERROR, Indique plazo de entrega</v>
      </c>
      <c r="AA94" s="29" t="e">
        <f t="shared" si="8"/>
        <v>#VALUE!</v>
      </c>
      <c r="AB94" s="24"/>
      <c r="AC94" s="23" t="str">
        <f>IF(AB94="","ERROR, indique cantidad de Cartas de experiencia presentadas",VLOOKUP(AB94,listas!G:H,2,0))</f>
        <v>ERROR, indique cantidad de Cartas de experiencia presentadas</v>
      </c>
      <c r="AD94" s="29" t="e">
        <f t="shared" si="9"/>
        <v>#VALUE!</v>
      </c>
      <c r="AE94" s="24"/>
      <c r="AF94" s="23" t="str">
        <f>IF(AE94="","ERROR, indique si tiene dosis unitaria",VLOOKUP(AE94,listas!A:B,2,0))</f>
        <v>ERROR, indique si tiene dosis unitaria</v>
      </c>
      <c r="AG94" s="29" t="e">
        <f t="shared" si="10"/>
        <v>#VALUE!</v>
      </c>
      <c r="AH94" s="24"/>
      <c r="AI94" s="23" t="str">
        <f>IF(AH94="","ERROR, indique cantidad de certificados presentados",VLOOKUP(AH94,listas!J:K,2,0))</f>
        <v>ERROR, indique cantidad de certificados presentados</v>
      </c>
      <c r="AJ94" s="29" t="e">
        <f t="shared" si="11"/>
        <v>#VALUE!</v>
      </c>
      <c r="AK94" s="24"/>
      <c r="AL94" s="23" t="str">
        <f>IF(AK94="","ERROR, indique si tienes Bioeq.",VLOOKUP(AK94,listas!M:N,2,0))</f>
        <v>ERROR, indique si tienes Bioeq.</v>
      </c>
      <c r="AM94" s="29" t="e">
        <f t="shared" si="12"/>
        <v>#VALUE!</v>
      </c>
      <c r="AN94" s="30" t="e">
        <f t="shared" si="13"/>
        <v>#VALUE!</v>
      </c>
    </row>
    <row r="95" spans="1:40" s="4" customFormat="1" ht="90" x14ac:dyDescent="0.25">
      <c r="A95" s="6" t="s">
        <v>46</v>
      </c>
      <c r="B95" s="6" t="s">
        <v>532</v>
      </c>
      <c r="C95" s="14" t="s">
        <v>526</v>
      </c>
      <c r="D95" s="12">
        <v>4000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3"/>
      <c r="T95" s="14" t="s">
        <v>826</v>
      </c>
      <c r="U95" s="14"/>
      <c r="V95" s="14"/>
      <c r="W95" s="23" t="str">
        <f>IF(V95="","ERROR, Indique si tiene Política de Canje",VLOOKUP(V95,listas!A:B,2,0))</f>
        <v>ERROR, Indique si tiene Política de Canje</v>
      </c>
      <c r="X95" s="29" t="e">
        <f t="shared" si="7"/>
        <v>#VALUE!</v>
      </c>
      <c r="Y95" s="24"/>
      <c r="Z95" s="23" t="str">
        <f>IF(Y95="","ERROR, Indique plazo de entrega",VLOOKUP(Y95,listas!D:E,2,0))</f>
        <v>ERROR, Indique plazo de entrega</v>
      </c>
      <c r="AA95" s="29" t="e">
        <f t="shared" si="8"/>
        <v>#VALUE!</v>
      </c>
      <c r="AB95" s="24"/>
      <c r="AC95" s="23" t="str">
        <f>IF(AB95="","ERROR, indique cantidad de Cartas de experiencia presentadas",VLOOKUP(AB95,listas!G:H,2,0))</f>
        <v>ERROR, indique cantidad de Cartas de experiencia presentadas</v>
      </c>
      <c r="AD95" s="29" t="e">
        <f t="shared" si="9"/>
        <v>#VALUE!</v>
      </c>
      <c r="AE95" s="24"/>
      <c r="AF95" s="23" t="str">
        <f>IF(AE95="","ERROR, indique si tiene dosis unitaria",VLOOKUP(AE95,listas!A:B,2,0))</f>
        <v>ERROR, indique si tiene dosis unitaria</v>
      </c>
      <c r="AG95" s="29" t="e">
        <f t="shared" si="10"/>
        <v>#VALUE!</v>
      </c>
      <c r="AH95" s="24"/>
      <c r="AI95" s="23" t="str">
        <f>IF(AH95="","ERROR, indique cantidad de certificados presentados",VLOOKUP(AH95,listas!J:K,2,0))</f>
        <v>ERROR, indique cantidad de certificados presentados</v>
      </c>
      <c r="AJ95" s="29" t="e">
        <f t="shared" si="11"/>
        <v>#VALUE!</v>
      </c>
      <c r="AK95" s="24"/>
      <c r="AL95" s="23" t="str">
        <f>IF(AK95="","ERROR, indique si tienes Bioeq.",VLOOKUP(AK95,listas!M:N,2,0))</f>
        <v>ERROR, indique si tienes Bioeq.</v>
      </c>
      <c r="AM95" s="29" t="e">
        <f t="shared" si="12"/>
        <v>#VALUE!</v>
      </c>
      <c r="AN95" s="30" t="e">
        <f t="shared" si="13"/>
        <v>#VALUE!</v>
      </c>
    </row>
    <row r="96" spans="1:40" s="4" customFormat="1" ht="90" x14ac:dyDescent="0.25">
      <c r="A96" s="6" t="s">
        <v>47</v>
      </c>
      <c r="B96" s="6" t="s">
        <v>533</v>
      </c>
      <c r="C96" s="14" t="s">
        <v>534</v>
      </c>
      <c r="D96" s="12">
        <v>10000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3"/>
      <c r="T96" s="14" t="s">
        <v>826</v>
      </c>
      <c r="U96" s="14"/>
      <c r="V96" s="14"/>
      <c r="W96" s="23" t="str">
        <f>IF(V96="","ERROR, Indique si tiene Política de Canje",VLOOKUP(V96,listas!A:B,2,0))</f>
        <v>ERROR, Indique si tiene Política de Canje</v>
      </c>
      <c r="X96" s="29" t="e">
        <f t="shared" si="7"/>
        <v>#VALUE!</v>
      </c>
      <c r="Y96" s="24"/>
      <c r="Z96" s="23" t="str">
        <f>IF(Y96="","ERROR, Indique plazo de entrega",VLOOKUP(Y96,listas!D:E,2,0))</f>
        <v>ERROR, Indique plazo de entrega</v>
      </c>
      <c r="AA96" s="29" t="e">
        <f t="shared" si="8"/>
        <v>#VALUE!</v>
      </c>
      <c r="AB96" s="24"/>
      <c r="AC96" s="23" t="str">
        <f>IF(AB96="","ERROR, indique cantidad de Cartas de experiencia presentadas",VLOOKUP(AB96,listas!G:H,2,0))</f>
        <v>ERROR, indique cantidad de Cartas de experiencia presentadas</v>
      </c>
      <c r="AD96" s="29" t="e">
        <f t="shared" si="9"/>
        <v>#VALUE!</v>
      </c>
      <c r="AE96" s="24"/>
      <c r="AF96" s="23" t="str">
        <f>IF(AE96="","ERROR, indique si tiene dosis unitaria",VLOOKUP(AE96,listas!A:B,2,0))</f>
        <v>ERROR, indique si tiene dosis unitaria</v>
      </c>
      <c r="AG96" s="29" t="e">
        <f t="shared" si="10"/>
        <v>#VALUE!</v>
      </c>
      <c r="AH96" s="24"/>
      <c r="AI96" s="23" t="str">
        <f>IF(AH96="","ERROR, indique cantidad de certificados presentados",VLOOKUP(AH96,listas!J:K,2,0))</f>
        <v>ERROR, indique cantidad de certificados presentados</v>
      </c>
      <c r="AJ96" s="29" t="e">
        <f t="shared" si="11"/>
        <v>#VALUE!</v>
      </c>
      <c r="AK96" s="24"/>
      <c r="AL96" s="23" t="str">
        <f>IF(AK96="","ERROR, indique si tienes Bioeq.",VLOOKUP(AK96,listas!M:N,2,0))</f>
        <v>ERROR, indique si tienes Bioeq.</v>
      </c>
      <c r="AM96" s="29" t="e">
        <f t="shared" si="12"/>
        <v>#VALUE!</v>
      </c>
      <c r="AN96" s="30" t="e">
        <f t="shared" si="13"/>
        <v>#VALUE!</v>
      </c>
    </row>
    <row r="97" spans="1:40" s="4" customFormat="1" ht="90" x14ac:dyDescent="0.25">
      <c r="A97" s="6" t="s">
        <v>48</v>
      </c>
      <c r="B97" s="3" t="s">
        <v>375</v>
      </c>
      <c r="C97" s="14" t="s">
        <v>323</v>
      </c>
      <c r="D97" s="12">
        <v>120000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3"/>
      <c r="T97" s="14" t="s">
        <v>826</v>
      </c>
      <c r="U97" s="14"/>
      <c r="V97" s="14"/>
      <c r="W97" s="23" t="str">
        <f>IF(V97="","ERROR, Indique si tiene Política de Canje",VLOOKUP(V97,listas!A:B,2,0))</f>
        <v>ERROR, Indique si tiene Política de Canje</v>
      </c>
      <c r="X97" s="29" t="e">
        <f t="shared" si="7"/>
        <v>#VALUE!</v>
      </c>
      <c r="Y97" s="24"/>
      <c r="Z97" s="23" t="str">
        <f>IF(Y97="","ERROR, Indique plazo de entrega",VLOOKUP(Y97,listas!D:E,2,0))</f>
        <v>ERROR, Indique plazo de entrega</v>
      </c>
      <c r="AA97" s="29" t="e">
        <f t="shared" si="8"/>
        <v>#VALUE!</v>
      </c>
      <c r="AB97" s="24"/>
      <c r="AC97" s="23" t="str">
        <f>IF(AB97="","ERROR, indique cantidad de Cartas de experiencia presentadas",VLOOKUP(AB97,listas!G:H,2,0))</f>
        <v>ERROR, indique cantidad de Cartas de experiencia presentadas</v>
      </c>
      <c r="AD97" s="29" t="e">
        <f t="shared" si="9"/>
        <v>#VALUE!</v>
      </c>
      <c r="AE97" s="24"/>
      <c r="AF97" s="23" t="str">
        <f>IF(AE97="","ERROR, indique si tiene dosis unitaria",VLOOKUP(AE97,listas!A:B,2,0))</f>
        <v>ERROR, indique si tiene dosis unitaria</v>
      </c>
      <c r="AG97" s="29" t="e">
        <f t="shared" si="10"/>
        <v>#VALUE!</v>
      </c>
      <c r="AH97" s="24"/>
      <c r="AI97" s="23" t="str">
        <f>IF(AH97="","ERROR, indique cantidad de certificados presentados",VLOOKUP(AH97,listas!J:K,2,0))</f>
        <v>ERROR, indique cantidad de certificados presentados</v>
      </c>
      <c r="AJ97" s="29" t="e">
        <f t="shared" si="11"/>
        <v>#VALUE!</v>
      </c>
      <c r="AK97" s="24"/>
      <c r="AL97" s="23" t="str">
        <f>IF(AK97="","ERROR, indique si tienes Bioeq.",VLOOKUP(AK97,listas!M:N,2,0))</f>
        <v>ERROR, indique si tienes Bioeq.</v>
      </c>
      <c r="AM97" s="29" t="e">
        <f t="shared" si="12"/>
        <v>#VALUE!</v>
      </c>
      <c r="AN97" s="30" t="e">
        <f t="shared" si="13"/>
        <v>#VALUE!</v>
      </c>
    </row>
    <row r="98" spans="1:40" s="4" customFormat="1" ht="90" x14ac:dyDescent="0.25">
      <c r="A98" s="6" t="s">
        <v>754</v>
      </c>
      <c r="B98" s="6" t="s">
        <v>332</v>
      </c>
      <c r="C98" s="14" t="s">
        <v>509</v>
      </c>
      <c r="D98" s="12">
        <v>15000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3"/>
      <c r="T98" s="14" t="s">
        <v>826</v>
      </c>
      <c r="U98" s="14"/>
      <c r="V98" s="14"/>
      <c r="W98" s="23" t="str">
        <f>IF(V98="","ERROR, Indique si tiene Política de Canje",VLOOKUP(V98,listas!A:B,2,0))</f>
        <v>ERROR, Indique si tiene Política de Canje</v>
      </c>
      <c r="X98" s="29" t="e">
        <f t="shared" si="7"/>
        <v>#VALUE!</v>
      </c>
      <c r="Y98" s="24"/>
      <c r="Z98" s="23" t="str">
        <f>IF(Y98="","ERROR, Indique plazo de entrega",VLOOKUP(Y98,listas!D:E,2,0))</f>
        <v>ERROR, Indique plazo de entrega</v>
      </c>
      <c r="AA98" s="29" t="e">
        <f t="shared" si="8"/>
        <v>#VALUE!</v>
      </c>
      <c r="AB98" s="24"/>
      <c r="AC98" s="23" t="str">
        <f>IF(AB98="","ERROR, indique cantidad de Cartas de experiencia presentadas",VLOOKUP(AB98,listas!G:H,2,0))</f>
        <v>ERROR, indique cantidad de Cartas de experiencia presentadas</v>
      </c>
      <c r="AD98" s="29" t="e">
        <f t="shared" si="9"/>
        <v>#VALUE!</v>
      </c>
      <c r="AE98" s="24"/>
      <c r="AF98" s="23" t="str">
        <f>IF(AE98="","ERROR, indique si tiene dosis unitaria",VLOOKUP(AE98,listas!A:B,2,0))</f>
        <v>ERROR, indique si tiene dosis unitaria</v>
      </c>
      <c r="AG98" s="29" t="e">
        <f t="shared" si="10"/>
        <v>#VALUE!</v>
      </c>
      <c r="AH98" s="24"/>
      <c r="AI98" s="23" t="str">
        <f>IF(AH98="","ERROR, indique cantidad de certificados presentados",VLOOKUP(AH98,listas!J:K,2,0))</f>
        <v>ERROR, indique cantidad de certificados presentados</v>
      </c>
      <c r="AJ98" s="29" t="e">
        <f t="shared" si="11"/>
        <v>#VALUE!</v>
      </c>
      <c r="AK98" s="24"/>
      <c r="AL98" s="23" t="str">
        <f>IF(AK98="","ERROR, indique si tienes Bioeq.",VLOOKUP(AK98,listas!M:N,2,0))</f>
        <v>ERROR, indique si tienes Bioeq.</v>
      </c>
      <c r="AM98" s="29" t="e">
        <f t="shared" si="12"/>
        <v>#VALUE!</v>
      </c>
      <c r="AN98" s="30" t="e">
        <f t="shared" si="13"/>
        <v>#VALUE!</v>
      </c>
    </row>
    <row r="99" spans="1:40" s="4" customFormat="1" ht="90" x14ac:dyDescent="0.25">
      <c r="A99" s="6" t="s">
        <v>49</v>
      </c>
      <c r="B99" s="6" t="s">
        <v>332</v>
      </c>
      <c r="C99" s="14" t="s">
        <v>509</v>
      </c>
      <c r="D99" s="12">
        <v>20000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3"/>
      <c r="T99" s="14" t="s">
        <v>826</v>
      </c>
      <c r="U99" s="14"/>
      <c r="V99" s="14"/>
      <c r="W99" s="23" t="str">
        <f>IF(V99="","ERROR, Indique si tiene Política de Canje",VLOOKUP(V99,listas!A:B,2,0))</f>
        <v>ERROR, Indique si tiene Política de Canje</v>
      </c>
      <c r="X99" s="29" t="e">
        <f t="shared" si="7"/>
        <v>#VALUE!</v>
      </c>
      <c r="Y99" s="24"/>
      <c r="Z99" s="23" t="str">
        <f>IF(Y99="","ERROR, Indique plazo de entrega",VLOOKUP(Y99,listas!D:E,2,0))</f>
        <v>ERROR, Indique plazo de entrega</v>
      </c>
      <c r="AA99" s="29" t="e">
        <f t="shared" si="8"/>
        <v>#VALUE!</v>
      </c>
      <c r="AB99" s="24"/>
      <c r="AC99" s="23" t="str">
        <f>IF(AB99="","ERROR, indique cantidad de Cartas de experiencia presentadas",VLOOKUP(AB99,listas!G:H,2,0))</f>
        <v>ERROR, indique cantidad de Cartas de experiencia presentadas</v>
      </c>
      <c r="AD99" s="29" t="e">
        <f t="shared" si="9"/>
        <v>#VALUE!</v>
      </c>
      <c r="AE99" s="24"/>
      <c r="AF99" s="23" t="str">
        <f>IF(AE99="","ERROR, indique si tiene dosis unitaria",VLOOKUP(AE99,listas!A:B,2,0))</f>
        <v>ERROR, indique si tiene dosis unitaria</v>
      </c>
      <c r="AG99" s="29" t="e">
        <f t="shared" si="10"/>
        <v>#VALUE!</v>
      </c>
      <c r="AH99" s="24"/>
      <c r="AI99" s="23" t="str">
        <f>IF(AH99="","ERROR, indique cantidad de certificados presentados",VLOOKUP(AH99,listas!J:K,2,0))</f>
        <v>ERROR, indique cantidad de certificados presentados</v>
      </c>
      <c r="AJ99" s="29" t="e">
        <f t="shared" si="11"/>
        <v>#VALUE!</v>
      </c>
      <c r="AK99" s="24"/>
      <c r="AL99" s="23" t="str">
        <f>IF(AK99="","ERROR, indique si tienes Bioeq.",VLOOKUP(AK99,listas!M:N,2,0))</f>
        <v>ERROR, indique si tienes Bioeq.</v>
      </c>
      <c r="AM99" s="29" t="e">
        <f t="shared" si="12"/>
        <v>#VALUE!</v>
      </c>
      <c r="AN99" s="30" t="e">
        <f t="shared" si="13"/>
        <v>#VALUE!</v>
      </c>
    </row>
    <row r="100" spans="1:40" s="4" customFormat="1" ht="90" x14ac:dyDescent="0.25">
      <c r="A100" s="6" t="s">
        <v>755</v>
      </c>
      <c r="B100" s="6" t="s">
        <v>332</v>
      </c>
      <c r="C100" s="14" t="s">
        <v>509</v>
      </c>
      <c r="D100" s="12">
        <v>1000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3"/>
      <c r="T100" s="14" t="s">
        <v>826</v>
      </c>
      <c r="U100" s="14"/>
      <c r="V100" s="14"/>
      <c r="W100" s="23" t="str">
        <f>IF(V100="","ERROR, Indique si tiene Política de Canje",VLOOKUP(V100,listas!A:B,2,0))</f>
        <v>ERROR, Indique si tiene Política de Canje</v>
      </c>
      <c r="X100" s="29" t="e">
        <f t="shared" si="7"/>
        <v>#VALUE!</v>
      </c>
      <c r="Y100" s="24"/>
      <c r="Z100" s="23" t="str">
        <f>IF(Y100="","ERROR, Indique plazo de entrega",VLOOKUP(Y100,listas!D:E,2,0))</f>
        <v>ERROR, Indique plazo de entrega</v>
      </c>
      <c r="AA100" s="29" t="e">
        <f t="shared" si="8"/>
        <v>#VALUE!</v>
      </c>
      <c r="AB100" s="24"/>
      <c r="AC100" s="23" t="str">
        <f>IF(AB100="","ERROR, indique cantidad de Cartas de experiencia presentadas",VLOOKUP(AB100,listas!G:H,2,0))</f>
        <v>ERROR, indique cantidad de Cartas de experiencia presentadas</v>
      </c>
      <c r="AD100" s="29" t="e">
        <f t="shared" si="9"/>
        <v>#VALUE!</v>
      </c>
      <c r="AE100" s="24"/>
      <c r="AF100" s="23" t="str">
        <f>IF(AE100="","ERROR, indique si tiene dosis unitaria",VLOOKUP(AE100,listas!A:B,2,0))</f>
        <v>ERROR, indique si tiene dosis unitaria</v>
      </c>
      <c r="AG100" s="29" t="e">
        <f t="shared" si="10"/>
        <v>#VALUE!</v>
      </c>
      <c r="AH100" s="24"/>
      <c r="AI100" s="23" t="str">
        <f>IF(AH100="","ERROR, indique cantidad de certificados presentados",VLOOKUP(AH100,listas!J:K,2,0))</f>
        <v>ERROR, indique cantidad de certificados presentados</v>
      </c>
      <c r="AJ100" s="29" t="e">
        <f t="shared" si="11"/>
        <v>#VALUE!</v>
      </c>
      <c r="AK100" s="24"/>
      <c r="AL100" s="23" t="str">
        <f>IF(AK100="","ERROR, indique si tienes Bioeq.",VLOOKUP(AK100,listas!M:N,2,0))</f>
        <v>ERROR, indique si tienes Bioeq.</v>
      </c>
      <c r="AM100" s="29" t="e">
        <f t="shared" si="12"/>
        <v>#VALUE!</v>
      </c>
      <c r="AN100" s="30" t="e">
        <f t="shared" si="13"/>
        <v>#VALUE!</v>
      </c>
    </row>
    <row r="101" spans="1:40" s="4" customFormat="1" ht="90" x14ac:dyDescent="0.25">
      <c r="A101" s="6" t="s">
        <v>756</v>
      </c>
      <c r="B101" s="6" t="s">
        <v>332</v>
      </c>
      <c r="C101" s="14" t="s">
        <v>509</v>
      </c>
      <c r="D101" s="12">
        <v>1000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3"/>
      <c r="T101" s="14" t="s">
        <v>826</v>
      </c>
      <c r="U101" s="14"/>
      <c r="V101" s="14"/>
      <c r="W101" s="23" t="str">
        <f>IF(V101="","ERROR, Indique si tiene Política de Canje",VLOOKUP(V101,listas!A:B,2,0))</f>
        <v>ERROR, Indique si tiene Política de Canje</v>
      </c>
      <c r="X101" s="29" t="e">
        <f t="shared" si="7"/>
        <v>#VALUE!</v>
      </c>
      <c r="Y101" s="24"/>
      <c r="Z101" s="23" t="str">
        <f>IF(Y101="","ERROR, Indique plazo de entrega",VLOOKUP(Y101,listas!D:E,2,0))</f>
        <v>ERROR, Indique plazo de entrega</v>
      </c>
      <c r="AA101" s="29" t="e">
        <f t="shared" si="8"/>
        <v>#VALUE!</v>
      </c>
      <c r="AB101" s="24"/>
      <c r="AC101" s="23" t="str">
        <f>IF(AB101="","ERROR, indique cantidad de Cartas de experiencia presentadas",VLOOKUP(AB101,listas!G:H,2,0))</f>
        <v>ERROR, indique cantidad de Cartas de experiencia presentadas</v>
      </c>
      <c r="AD101" s="29" t="e">
        <f t="shared" si="9"/>
        <v>#VALUE!</v>
      </c>
      <c r="AE101" s="24"/>
      <c r="AF101" s="23" t="str">
        <f>IF(AE101="","ERROR, indique si tiene dosis unitaria",VLOOKUP(AE101,listas!A:B,2,0))</f>
        <v>ERROR, indique si tiene dosis unitaria</v>
      </c>
      <c r="AG101" s="29" t="e">
        <f t="shared" si="10"/>
        <v>#VALUE!</v>
      </c>
      <c r="AH101" s="24"/>
      <c r="AI101" s="23" t="str">
        <f>IF(AH101="","ERROR, indique cantidad de certificados presentados",VLOOKUP(AH101,listas!J:K,2,0))</f>
        <v>ERROR, indique cantidad de certificados presentados</v>
      </c>
      <c r="AJ101" s="29" t="e">
        <f t="shared" si="11"/>
        <v>#VALUE!</v>
      </c>
      <c r="AK101" s="24"/>
      <c r="AL101" s="23" t="str">
        <f>IF(AK101="","ERROR, indique si tienes Bioeq.",VLOOKUP(AK101,listas!M:N,2,0))</f>
        <v>ERROR, indique si tienes Bioeq.</v>
      </c>
      <c r="AM101" s="29" t="e">
        <f t="shared" si="12"/>
        <v>#VALUE!</v>
      </c>
      <c r="AN101" s="30" t="e">
        <f t="shared" si="13"/>
        <v>#VALUE!</v>
      </c>
    </row>
    <row r="102" spans="1:40" s="4" customFormat="1" ht="90" x14ac:dyDescent="0.25">
      <c r="A102" s="6" t="s">
        <v>50</v>
      </c>
      <c r="B102" s="3" t="s">
        <v>536</v>
      </c>
      <c r="C102" s="14" t="s">
        <v>323</v>
      </c>
      <c r="D102" s="12">
        <v>6000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3"/>
      <c r="T102" s="14" t="s">
        <v>826</v>
      </c>
      <c r="U102" s="14"/>
      <c r="V102" s="14"/>
      <c r="W102" s="23" t="str">
        <f>IF(V102="","ERROR, Indique si tiene Política de Canje",VLOOKUP(V102,listas!A:B,2,0))</f>
        <v>ERROR, Indique si tiene Política de Canje</v>
      </c>
      <c r="X102" s="29" t="e">
        <f t="shared" si="7"/>
        <v>#VALUE!</v>
      </c>
      <c r="Y102" s="24"/>
      <c r="Z102" s="23" t="str">
        <f>IF(Y102="","ERROR, Indique plazo de entrega",VLOOKUP(Y102,listas!D:E,2,0))</f>
        <v>ERROR, Indique plazo de entrega</v>
      </c>
      <c r="AA102" s="29" t="e">
        <f t="shared" si="8"/>
        <v>#VALUE!</v>
      </c>
      <c r="AB102" s="24"/>
      <c r="AC102" s="23" t="str">
        <f>IF(AB102="","ERROR, indique cantidad de Cartas de experiencia presentadas",VLOOKUP(AB102,listas!G:H,2,0))</f>
        <v>ERROR, indique cantidad de Cartas de experiencia presentadas</v>
      </c>
      <c r="AD102" s="29" t="e">
        <f t="shared" si="9"/>
        <v>#VALUE!</v>
      </c>
      <c r="AE102" s="24"/>
      <c r="AF102" s="23" t="str">
        <f>IF(AE102="","ERROR, indique si tiene dosis unitaria",VLOOKUP(AE102,listas!A:B,2,0))</f>
        <v>ERROR, indique si tiene dosis unitaria</v>
      </c>
      <c r="AG102" s="29" t="e">
        <f t="shared" si="10"/>
        <v>#VALUE!</v>
      </c>
      <c r="AH102" s="24"/>
      <c r="AI102" s="23" t="str">
        <f>IF(AH102="","ERROR, indique cantidad de certificados presentados",VLOOKUP(AH102,listas!J:K,2,0))</f>
        <v>ERROR, indique cantidad de certificados presentados</v>
      </c>
      <c r="AJ102" s="29" t="e">
        <f t="shared" si="11"/>
        <v>#VALUE!</v>
      </c>
      <c r="AK102" s="24"/>
      <c r="AL102" s="23" t="str">
        <f>IF(AK102="","ERROR, indique si tienes Bioeq.",VLOOKUP(AK102,listas!M:N,2,0))</f>
        <v>ERROR, indique si tienes Bioeq.</v>
      </c>
      <c r="AM102" s="29" t="e">
        <f t="shared" si="12"/>
        <v>#VALUE!</v>
      </c>
      <c r="AN102" s="30" t="e">
        <f t="shared" si="13"/>
        <v>#VALUE!</v>
      </c>
    </row>
    <row r="103" spans="1:40" s="4" customFormat="1" ht="90" x14ac:dyDescent="0.25">
      <c r="A103" s="6" t="s">
        <v>757</v>
      </c>
      <c r="B103" s="6" t="s">
        <v>537</v>
      </c>
      <c r="C103" s="14" t="s">
        <v>526</v>
      </c>
      <c r="D103" s="12">
        <v>50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3"/>
      <c r="T103" s="14" t="s">
        <v>826</v>
      </c>
      <c r="U103" s="14"/>
      <c r="V103" s="14"/>
      <c r="W103" s="23" t="str">
        <f>IF(V103="","ERROR, Indique si tiene Política de Canje",VLOOKUP(V103,listas!A:B,2,0))</f>
        <v>ERROR, Indique si tiene Política de Canje</v>
      </c>
      <c r="X103" s="29" t="e">
        <f t="shared" si="7"/>
        <v>#VALUE!</v>
      </c>
      <c r="Y103" s="24"/>
      <c r="Z103" s="23" t="str">
        <f>IF(Y103="","ERROR, Indique plazo de entrega",VLOOKUP(Y103,listas!D:E,2,0))</f>
        <v>ERROR, Indique plazo de entrega</v>
      </c>
      <c r="AA103" s="29" t="e">
        <f t="shared" si="8"/>
        <v>#VALUE!</v>
      </c>
      <c r="AB103" s="24"/>
      <c r="AC103" s="23" t="str">
        <f>IF(AB103="","ERROR, indique cantidad de Cartas de experiencia presentadas",VLOOKUP(AB103,listas!G:H,2,0))</f>
        <v>ERROR, indique cantidad de Cartas de experiencia presentadas</v>
      </c>
      <c r="AD103" s="29" t="e">
        <f t="shared" si="9"/>
        <v>#VALUE!</v>
      </c>
      <c r="AE103" s="24"/>
      <c r="AF103" s="23" t="str">
        <f>IF(AE103="","ERROR, indique si tiene dosis unitaria",VLOOKUP(AE103,listas!A:B,2,0))</f>
        <v>ERROR, indique si tiene dosis unitaria</v>
      </c>
      <c r="AG103" s="29" t="e">
        <f t="shared" si="10"/>
        <v>#VALUE!</v>
      </c>
      <c r="AH103" s="24"/>
      <c r="AI103" s="23" t="str">
        <f>IF(AH103="","ERROR, indique cantidad de certificados presentados",VLOOKUP(AH103,listas!J:K,2,0))</f>
        <v>ERROR, indique cantidad de certificados presentados</v>
      </c>
      <c r="AJ103" s="29" t="e">
        <f t="shared" si="11"/>
        <v>#VALUE!</v>
      </c>
      <c r="AK103" s="24"/>
      <c r="AL103" s="23" t="str">
        <f>IF(AK103="","ERROR, indique si tienes Bioeq.",VLOOKUP(AK103,listas!M:N,2,0))</f>
        <v>ERROR, indique si tienes Bioeq.</v>
      </c>
      <c r="AM103" s="29" t="e">
        <f t="shared" si="12"/>
        <v>#VALUE!</v>
      </c>
      <c r="AN103" s="30" t="e">
        <f t="shared" si="13"/>
        <v>#VALUE!</v>
      </c>
    </row>
    <row r="104" spans="1:40" s="4" customFormat="1" ht="90" x14ac:dyDescent="0.25">
      <c r="A104" s="6" t="s">
        <v>51</v>
      </c>
      <c r="B104" s="3" t="s">
        <v>333</v>
      </c>
      <c r="C104" s="14" t="s">
        <v>323</v>
      </c>
      <c r="D104" s="12">
        <v>90000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3"/>
      <c r="T104" s="14" t="s">
        <v>825</v>
      </c>
      <c r="U104" s="14"/>
      <c r="V104" s="14"/>
      <c r="W104" s="23" t="str">
        <f>IF(V104="","ERROR, Indique si tiene Política de Canje",VLOOKUP(V104,listas!A:B,2,0))</f>
        <v>ERROR, Indique si tiene Política de Canje</v>
      </c>
      <c r="X104" s="29" t="e">
        <f t="shared" si="7"/>
        <v>#VALUE!</v>
      </c>
      <c r="Y104" s="24"/>
      <c r="Z104" s="23" t="str">
        <f>IF(Y104="","ERROR, Indique plazo de entrega",VLOOKUP(Y104,listas!D:E,2,0))</f>
        <v>ERROR, Indique plazo de entrega</v>
      </c>
      <c r="AA104" s="29" t="e">
        <f t="shared" si="8"/>
        <v>#VALUE!</v>
      </c>
      <c r="AB104" s="24"/>
      <c r="AC104" s="23" t="str">
        <f>IF(AB104="","ERROR, indique cantidad de Cartas de experiencia presentadas",VLOOKUP(AB104,listas!G:H,2,0))</f>
        <v>ERROR, indique cantidad de Cartas de experiencia presentadas</v>
      </c>
      <c r="AD104" s="29" t="e">
        <f t="shared" si="9"/>
        <v>#VALUE!</v>
      </c>
      <c r="AE104" s="24"/>
      <c r="AF104" s="23" t="str">
        <f>IF(AE104="","ERROR, indique si tiene dosis unitaria",VLOOKUP(AE104,listas!A:B,2,0))</f>
        <v>ERROR, indique si tiene dosis unitaria</v>
      </c>
      <c r="AG104" s="29" t="e">
        <f t="shared" si="10"/>
        <v>#VALUE!</v>
      </c>
      <c r="AH104" s="24"/>
      <c r="AI104" s="23" t="str">
        <f>IF(AH104="","ERROR, indique cantidad de certificados presentados",VLOOKUP(AH104,listas!J:K,2,0))</f>
        <v>ERROR, indique cantidad de certificados presentados</v>
      </c>
      <c r="AJ104" s="29" t="e">
        <f t="shared" si="11"/>
        <v>#VALUE!</v>
      </c>
      <c r="AK104" s="24"/>
      <c r="AL104" s="23" t="str">
        <f>IF(AK104="","ERROR, indique si tienes Bioeq.",VLOOKUP(AK104,listas!M:N,2,0))</f>
        <v>ERROR, indique si tienes Bioeq.</v>
      </c>
      <c r="AM104" s="29" t="e">
        <f t="shared" si="12"/>
        <v>#VALUE!</v>
      </c>
      <c r="AN104" s="30" t="e">
        <f t="shared" si="13"/>
        <v>#VALUE!</v>
      </c>
    </row>
    <row r="105" spans="1:40" s="4" customFormat="1" ht="90" x14ac:dyDescent="0.25">
      <c r="A105" s="6" t="s">
        <v>52</v>
      </c>
      <c r="B105" s="3" t="s">
        <v>333</v>
      </c>
      <c r="C105" s="14" t="s">
        <v>323</v>
      </c>
      <c r="D105" s="12">
        <v>40000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3"/>
      <c r="T105" s="14" t="s">
        <v>826</v>
      </c>
      <c r="U105" s="14"/>
      <c r="V105" s="14"/>
      <c r="W105" s="23" t="str">
        <f>IF(V105="","ERROR, Indique si tiene Política de Canje",VLOOKUP(V105,listas!A:B,2,0))</f>
        <v>ERROR, Indique si tiene Política de Canje</v>
      </c>
      <c r="X105" s="29" t="e">
        <f t="shared" si="7"/>
        <v>#VALUE!</v>
      </c>
      <c r="Y105" s="24"/>
      <c r="Z105" s="23" t="str">
        <f>IF(Y105="","ERROR, Indique plazo de entrega",VLOOKUP(Y105,listas!D:E,2,0))</f>
        <v>ERROR, Indique plazo de entrega</v>
      </c>
      <c r="AA105" s="29" t="e">
        <f t="shared" si="8"/>
        <v>#VALUE!</v>
      </c>
      <c r="AB105" s="24"/>
      <c r="AC105" s="23" t="str">
        <f>IF(AB105="","ERROR, indique cantidad de Cartas de experiencia presentadas",VLOOKUP(AB105,listas!G:H,2,0))</f>
        <v>ERROR, indique cantidad de Cartas de experiencia presentadas</v>
      </c>
      <c r="AD105" s="29" t="e">
        <f t="shared" si="9"/>
        <v>#VALUE!</v>
      </c>
      <c r="AE105" s="24"/>
      <c r="AF105" s="23" t="str">
        <f>IF(AE105="","ERROR, indique si tiene dosis unitaria",VLOOKUP(AE105,listas!A:B,2,0))</f>
        <v>ERROR, indique si tiene dosis unitaria</v>
      </c>
      <c r="AG105" s="29" t="e">
        <f t="shared" si="10"/>
        <v>#VALUE!</v>
      </c>
      <c r="AH105" s="24"/>
      <c r="AI105" s="23" t="str">
        <f>IF(AH105="","ERROR, indique cantidad de certificados presentados",VLOOKUP(AH105,listas!J:K,2,0))</f>
        <v>ERROR, indique cantidad de certificados presentados</v>
      </c>
      <c r="AJ105" s="29" t="e">
        <f t="shared" si="11"/>
        <v>#VALUE!</v>
      </c>
      <c r="AK105" s="24"/>
      <c r="AL105" s="23" t="str">
        <f>IF(AK105="","ERROR, indique si tienes Bioeq.",VLOOKUP(AK105,listas!M:N,2,0))</f>
        <v>ERROR, indique si tienes Bioeq.</v>
      </c>
      <c r="AM105" s="29" t="e">
        <f t="shared" si="12"/>
        <v>#VALUE!</v>
      </c>
      <c r="AN105" s="30" t="e">
        <f t="shared" si="13"/>
        <v>#VALUE!</v>
      </c>
    </row>
    <row r="106" spans="1:40" s="4" customFormat="1" ht="90" x14ac:dyDescent="0.25">
      <c r="A106" s="6" t="s">
        <v>347</v>
      </c>
      <c r="B106" s="3" t="s">
        <v>333</v>
      </c>
      <c r="C106" s="14" t="s">
        <v>323</v>
      </c>
      <c r="D106" s="12">
        <v>3000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3"/>
      <c r="T106" s="14" t="s">
        <v>826</v>
      </c>
      <c r="U106" s="14"/>
      <c r="V106" s="14"/>
      <c r="W106" s="23" t="str">
        <f>IF(V106="","ERROR, Indique si tiene Política de Canje",VLOOKUP(V106,listas!A:B,2,0))</f>
        <v>ERROR, Indique si tiene Política de Canje</v>
      </c>
      <c r="X106" s="29" t="e">
        <f t="shared" si="7"/>
        <v>#VALUE!</v>
      </c>
      <c r="Y106" s="24"/>
      <c r="Z106" s="23" t="str">
        <f>IF(Y106="","ERROR, Indique plazo de entrega",VLOOKUP(Y106,listas!D:E,2,0))</f>
        <v>ERROR, Indique plazo de entrega</v>
      </c>
      <c r="AA106" s="29" t="e">
        <f t="shared" si="8"/>
        <v>#VALUE!</v>
      </c>
      <c r="AB106" s="24"/>
      <c r="AC106" s="23" t="str">
        <f>IF(AB106="","ERROR, indique cantidad de Cartas de experiencia presentadas",VLOOKUP(AB106,listas!G:H,2,0))</f>
        <v>ERROR, indique cantidad de Cartas de experiencia presentadas</v>
      </c>
      <c r="AD106" s="29" t="e">
        <f t="shared" si="9"/>
        <v>#VALUE!</v>
      </c>
      <c r="AE106" s="24"/>
      <c r="AF106" s="23" t="str">
        <f>IF(AE106="","ERROR, indique si tiene dosis unitaria",VLOOKUP(AE106,listas!A:B,2,0))</f>
        <v>ERROR, indique si tiene dosis unitaria</v>
      </c>
      <c r="AG106" s="29" t="e">
        <f t="shared" si="10"/>
        <v>#VALUE!</v>
      </c>
      <c r="AH106" s="24"/>
      <c r="AI106" s="23" t="str">
        <f>IF(AH106="","ERROR, indique cantidad de certificados presentados",VLOOKUP(AH106,listas!J:K,2,0))</f>
        <v>ERROR, indique cantidad de certificados presentados</v>
      </c>
      <c r="AJ106" s="29" t="e">
        <f t="shared" si="11"/>
        <v>#VALUE!</v>
      </c>
      <c r="AK106" s="24"/>
      <c r="AL106" s="23" t="str">
        <f>IF(AK106="","ERROR, indique si tienes Bioeq.",VLOOKUP(AK106,listas!M:N,2,0))</f>
        <v>ERROR, indique si tienes Bioeq.</v>
      </c>
      <c r="AM106" s="29" t="e">
        <f t="shared" si="12"/>
        <v>#VALUE!</v>
      </c>
      <c r="AN106" s="30" t="e">
        <f t="shared" si="13"/>
        <v>#VALUE!</v>
      </c>
    </row>
    <row r="107" spans="1:40" s="4" customFormat="1" ht="90" x14ac:dyDescent="0.25">
      <c r="A107" s="6" t="s">
        <v>348</v>
      </c>
      <c r="B107" s="6" t="s">
        <v>538</v>
      </c>
      <c r="C107" s="14" t="s">
        <v>323</v>
      </c>
      <c r="D107" s="12">
        <v>6000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3"/>
      <c r="T107" s="14" t="s">
        <v>826</v>
      </c>
      <c r="U107" s="14"/>
      <c r="V107" s="14"/>
      <c r="W107" s="23" t="str">
        <f>IF(V107="","ERROR, Indique si tiene Política de Canje",VLOOKUP(V107,listas!A:B,2,0))</f>
        <v>ERROR, Indique si tiene Política de Canje</v>
      </c>
      <c r="X107" s="29" t="e">
        <f t="shared" si="7"/>
        <v>#VALUE!</v>
      </c>
      <c r="Y107" s="24"/>
      <c r="Z107" s="23" t="str">
        <f>IF(Y107="","ERROR, Indique plazo de entrega",VLOOKUP(Y107,listas!D:E,2,0))</f>
        <v>ERROR, Indique plazo de entrega</v>
      </c>
      <c r="AA107" s="29" t="e">
        <f t="shared" si="8"/>
        <v>#VALUE!</v>
      </c>
      <c r="AB107" s="24"/>
      <c r="AC107" s="23" t="str">
        <f>IF(AB107="","ERROR, indique cantidad de Cartas de experiencia presentadas",VLOOKUP(AB107,listas!G:H,2,0))</f>
        <v>ERROR, indique cantidad de Cartas de experiencia presentadas</v>
      </c>
      <c r="AD107" s="29" t="e">
        <f t="shared" si="9"/>
        <v>#VALUE!</v>
      </c>
      <c r="AE107" s="24"/>
      <c r="AF107" s="23" t="str">
        <f>IF(AE107="","ERROR, indique si tiene dosis unitaria",VLOOKUP(AE107,listas!A:B,2,0))</f>
        <v>ERROR, indique si tiene dosis unitaria</v>
      </c>
      <c r="AG107" s="29" t="e">
        <f t="shared" si="10"/>
        <v>#VALUE!</v>
      </c>
      <c r="AH107" s="24"/>
      <c r="AI107" s="23" t="str">
        <f>IF(AH107="","ERROR, indique cantidad de certificados presentados",VLOOKUP(AH107,listas!J:K,2,0))</f>
        <v>ERROR, indique cantidad de certificados presentados</v>
      </c>
      <c r="AJ107" s="29" t="e">
        <f t="shared" si="11"/>
        <v>#VALUE!</v>
      </c>
      <c r="AK107" s="24"/>
      <c r="AL107" s="23" t="str">
        <f>IF(AK107="","ERROR, indique si tienes Bioeq.",VLOOKUP(AK107,listas!M:N,2,0))</f>
        <v>ERROR, indique si tienes Bioeq.</v>
      </c>
      <c r="AM107" s="29" t="e">
        <f t="shared" si="12"/>
        <v>#VALUE!</v>
      </c>
      <c r="AN107" s="30" t="e">
        <f t="shared" si="13"/>
        <v>#VALUE!</v>
      </c>
    </row>
    <row r="108" spans="1:40" s="4" customFormat="1" ht="90" x14ac:dyDescent="0.25">
      <c r="A108" s="6" t="s">
        <v>349</v>
      </c>
      <c r="B108" s="6" t="s">
        <v>538</v>
      </c>
      <c r="C108" s="14" t="s">
        <v>323</v>
      </c>
      <c r="D108" s="12">
        <v>6000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3"/>
      <c r="T108" s="14" t="s">
        <v>826</v>
      </c>
      <c r="U108" s="14"/>
      <c r="V108" s="14"/>
      <c r="W108" s="23" t="str">
        <f>IF(V108="","ERROR, Indique si tiene Política de Canje",VLOOKUP(V108,listas!A:B,2,0))</f>
        <v>ERROR, Indique si tiene Política de Canje</v>
      </c>
      <c r="X108" s="29" t="e">
        <f t="shared" si="7"/>
        <v>#VALUE!</v>
      </c>
      <c r="Y108" s="24"/>
      <c r="Z108" s="23" t="str">
        <f>IF(Y108="","ERROR, Indique plazo de entrega",VLOOKUP(Y108,listas!D:E,2,0))</f>
        <v>ERROR, Indique plazo de entrega</v>
      </c>
      <c r="AA108" s="29" t="e">
        <f t="shared" si="8"/>
        <v>#VALUE!</v>
      </c>
      <c r="AB108" s="24"/>
      <c r="AC108" s="23" t="str">
        <f>IF(AB108="","ERROR, indique cantidad de Cartas de experiencia presentadas",VLOOKUP(AB108,listas!G:H,2,0))</f>
        <v>ERROR, indique cantidad de Cartas de experiencia presentadas</v>
      </c>
      <c r="AD108" s="29" t="e">
        <f t="shared" si="9"/>
        <v>#VALUE!</v>
      </c>
      <c r="AE108" s="24"/>
      <c r="AF108" s="23" t="str">
        <f>IF(AE108="","ERROR, indique si tiene dosis unitaria",VLOOKUP(AE108,listas!A:B,2,0))</f>
        <v>ERROR, indique si tiene dosis unitaria</v>
      </c>
      <c r="AG108" s="29" t="e">
        <f t="shared" si="10"/>
        <v>#VALUE!</v>
      </c>
      <c r="AH108" s="24"/>
      <c r="AI108" s="23" t="str">
        <f>IF(AH108="","ERROR, indique cantidad de certificados presentados",VLOOKUP(AH108,listas!J:K,2,0))</f>
        <v>ERROR, indique cantidad de certificados presentados</v>
      </c>
      <c r="AJ108" s="29" t="e">
        <f t="shared" si="11"/>
        <v>#VALUE!</v>
      </c>
      <c r="AK108" s="24"/>
      <c r="AL108" s="23" t="str">
        <f>IF(AK108="","ERROR, indique si tienes Bioeq.",VLOOKUP(AK108,listas!M:N,2,0))</f>
        <v>ERROR, indique si tienes Bioeq.</v>
      </c>
      <c r="AM108" s="29" t="e">
        <f t="shared" si="12"/>
        <v>#VALUE!</v>
      </c>
      <c r="AN108" s="30" t="e">
        <f t="shared" si="13"/>
        <v>#VALUE!</v>
      </c>
    </row>
    <row r="109" spans="1:40" s="4" customFormat="1" ht="90" x14ac:dyDescent="0.25">
      <c r="A109" s="6" t="s">
        <v>350</v>
      </c>
      <c r="B109" s="6" t="s">
        <v>539</v>
      </c>
      <c r="C109" s="14" t="s">
        <v>522</v>
      </c>
      <c r="D109" s="12">
        <v>20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3"/>
      <c r="T109" s="14" t="s">
        <v>825</v>
      </c>
      <c r="U109" s="14"/>
      <c r="V109" s="14"/>
      <c r="W109" s="23" t="str">
        <f>IF(V109="","ERROR, Indique si tiene Política de Canje",VLOOKUP(V109,listas!A:B,2,0))</f>
        <v>ERROR, Indique si tiene Política de Canje</v>
      </c>
      <c r="X109" s="29" t="e">
        <f t="shared" si="7"/>
        <v>#VALUE!</v>
      </c>
      <c r="Y109" s="24"/>
      <c r="Z109" s="23" t="str">
        <f>IF(Y109="","ERROR, Indique plazo de entrega",VLOOKUP(Y109,listas!D:E,2,0))</f>
        <v>ERROR, Indique plazo de entrega</v>
      </c>
      <c r="AA109" s="29" t="e">
        <f t="shared" si="8"/>
        <v>#VALUE!</v>
      </c>
      <c r="AB109" s="24"/>
      <c r="AC109" s="23" t="str">
        <f>IF(AB109="","ERROR, indique cantidad de Cartas de experiencia presentadas",VLOOKUP(AB109,listas!G:H,2,0))</f>
        <v>ERROR, indique cantidad de Cartas de experiencia presentadas</v>
      </c>
      <c r="AD109" s="29" t="e">
        <f t="shared" si="9"/>
        <v>#VALUE!</v>
      </c>
      <c r="AE109" s="24"/>
      <c r="AF109" s="23" t="str">
        <f>IF(AE109="","ERROR, indique si tiene dosis unitaria",VLOOKUP(AE109,listas!A:B,2,0))</f>
        <v>ERROR, indique si tiene dosis unitaria</v>
      </c>
      <c r="AG109" s="29" t="e">
        <f t="shared" si="10"/>
        <v>#VALUE!</v>
      </c>
      <c r="AH109" s="24"/>
      <c r="AI109" s="23" t="str">
        <f>IF(AH109="","ERROR, indique cantidad de certificados presentados",VLOOKUP(AH109,listas!J:K,2,0))</f>
        <v>ERROR, indique cantidad de certificados presentados</v>
      </c>
      <c r="AJ109" s="29" t="e">
        <f t="shared" si="11"/>
        <v>#VALUE!</v>
      </c>
      <c r="AK109" s="24"/>
      <c r="AL109" s="23" t="str">
        <f>IF(AK109="","ERROR, indique si tienes Bioeq.",VLOOKUP(AK109,listas!M:N,2,0))</f>
        <v>ERROR, indique si tienes Bioeq.</v>
      </c>
      <c r="AM109" s="29" t="e">
        <f t="shared" si="12"/>
        <v>#VALUE!</v>
      </c>
      <c r="AN109" s="30" t="e">
        <f t="shared" si="13"/>
        <v>#VALUE!</v>
      </c>
    </row>
    <row r="110" spans="1:40" s="4" customFormat="1" ht="90" x14ac:dyDescent="0.25">
      <c r="A110" s="6" t="s">
        <v>53</v>
      </c>
      <c r="B110" s="3" t="s">
        <v>351</v>
      </c>
      <c r="C110" s="14" t="s">
        <v>509</v>
      </c>
      <c r="D110" s="12">
        <v>60000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3"/>
      <c r="T110" s="14" t="s">
        <v>825</v>
      </c>
      <c r="U110" s="14"/>
      <c r="V110" s="14"/>
      <c r="W110" s="23" t="str">
        <f>IF(V110="","ERROR, Indique si tiene Política de Canje",VLOOKUP(V110,listas!A:B,2,0))</f>
        <v>ERROR, Indique si tiene Política de Canje</v>
      </c>
      <c r="X110" s="29" t="e">
        <f t="shared" si="7"/>
        <v>#VALUE!</v>
      </c>
      <c r="Y110" s="24"/>
      <c r="Z110" s="23" t="str">
        <f>IF(Y110="","ERROR, Indique plazo de entrega",VLOOKUP(Y110,listas!D:E,2,0))</f>
        <v>ERROR, Indique plazo de entrega</v>
      </c>
      <c r="AA110" s="29" t="e">
        <f t="shared" si="8"/>
        <v>#VALUE!</v>
      </c>
      <c r="AB110" s="24"/>
      <c r="AC110" s="23" t="str">
        <f>IF(AB110="","ERROR, indique cantidad de Cartas de experiencia presentadas",VLOOKUP(AB110,listas!G:H,2,0))</f>
        <v>ERROR, indique cantidad de Cartas de experiencia presentadas</v>
      </c>
      <c r="AD110" s="29" t="e">
        <f t="shared" si="9"/>
        <v>#VALUE!</v>
      </c>
      <c r="AE110" s="24"/>
      <c r="AF110" s="23" t="str">
        <f>IF(AE110="","ERROR, indique si tiene dosis unitaria",VLOOKUP(AE110,listas!A:B,2,0))</f>
        <v>ERROR, indique si tiene dosis unitaria</v>
      </c>
      <c r="AG110" s="29" t="e">
        <f t="shared" si="10"/>
        <v>#VALUE!</v>
      </c>
      <c r="AH110" s="24"/>
      <c r="AI110" s="23" t="str">
        <f>IF(AH110="","ERROR, indique cantidad de certificados presentados",VLOOKUP(AH110,listas!J:K,2,0))</f>
        <v>ERROR, indique cantidad de certificados presentados</v>
      </c>
      <c r="AJ110" s="29" t="e">
        <f t="shared" si="11"/>
        <v>#VALUE!</v>
      </c>
      <c r="AK110" s="24"/>
      <c r="AL110" s="23" t="str">
        <f>IF(AK110="","ERROR, indique si tienes Bioeq.",VLOOKUP(AK110,listas!M:N,2,0))</f>
        <v>ERROR, indique si tienes Bioeq.</v>
      </c>
      <c r="AM110" s="29" t="e">
        <f t="shared" si="12"/>
        <v>#VALUE!</v>
      </c>
      <c r="AN110" s="30" t="e">
        <f t="shared" si="13"/>
        <v>#VALUE!</v>
      </c>
    </row>
    <row r="111" spans="1:40" s="4" customFormat="1" ht="90" x14ac:dyDescent="0.25">
      <c r="A111" s="6" t="s">
        <v>54</v>
      </c>
      <c r="B111" s="3" t="s">
        <v>351</v>
      </c>
      <c r="C111" s="14" t="s">
        <v>522</v>
      </c>
      <c r="D111" s="12">
        <v>80000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3"/>
      <c r="T111" s="14" t="s">
        <v>826</v>
      </c>
      <c r="U111" s="14"/>
      <c r="V111" s="14"/>
      <c r="W111" s="23" t="str">
        <f>IF(V111="","ERROR, Indique si tiene Política de Canje",VLOOKUP(V111,listas!A:B,2,0))</f>
        <v>ERROR, Indique si tiene Política de Canje</v>
      </c>
      <c r="X111" s="29" t="e">
        <f t="shared" si="7"/>
        <v>#VALUE!</v>
      </c>
      <c r="Y111" s="24"/>
      <c r="Z111" s="23" t="str">
        <f>IF(Y111="","ERROR, Indique plazo de entrega",VLOOKUP(Y111,listas!D:E,2,0))</f>
        <v>ERROR, Indique plazo de entrega</v>
      </c>
      <c r="AA111" s="29" t="e">
        <f t="shared" si="8"/>
        <v>#VALUE!</v>
      </c>
      <c r="AB111" s="24"/>
      <c r="AC111" s="23" t="str">
        <f>IF(AB111="","ERROR, indique cantidad de Cartas de experiencia presentadas",VLOOKUP(AB111,listas!G:H,2,0))</f>
        <v>ERROR, indique cantidad de Cartas de experiencia presentadas</v>
      </c>
      <c r="AD111" s="29" t="e">
        <f t="shared" si="9"/>
        <v>#VALUE!</v>
      </c>
      <c r="AE111" s="24"/>
      <c r="AF111" s="23" t="str">
        <f>IF(AE111="","ERROR, indique si tiene dosis unitaria",VLOOKUP(AE111,listas!A:B,2,0))</f>
        <v>ERROR, indique si tiene dosis unitaria</v>
      </c>
      <c r="AG111" s="29" t="e">
        <f t="shared" si="10"/>
        <v>#VALUE!</v>
      </c>
      <c r="AH111" s="24"/>
      <c r="AI111" s="23" t="str">
        <f>IF(AH111="","ERROR, indique cantidad de certificados presentados",VLOOKUP(AH111,listas!J:K,2,0))</f>
        <v>ERROR, indique cantidad de certificados presentados</v>
      </c>
      <c r="AJ111" s="29" t="e">
        <f t="shared" si="11"/>
        <v>#VALUE!</v>
      </c>
      <c r="AK111" s="24"/>
      <c r="AL111" s="23" t="str">
        <f>IF(AK111="","ERROR, indique si tienes Bioeq.",VLOOKUP(AK111,listas!M:N,2,0))</f>
        <v>ERROR, indique si tienes Bioeq.</v>
      </c>
      <c r="AM111" s="29" t="e">
        <f t="shared" si="12"/>
        <v>#VALUE!</v>
      </c>
      <c r="AN111" s="30" t="e">
        <f t="shared" si="13"/>
        <v>#VALUE!</v>
      </c>
    </row>
    <row r="112" spans="1:40" s="4" customFormat="1" ht="90" x14ac:dyDescent="0.25">
      <c r="A112" s="6" t="s">
        <v>758</v>
      </c>
      <c r="B112" s="3" t="s">
        <v>351</v>
      </c>
      <c r="C112" s="14" t="s">
        <v>522</v>
      </c>
      <c r="D112" s="12">
        <v>3000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3"/>
      <c r="T112" s="14" t="s">
        <v>826</v>
      </c>
      <c r="U112" s="14"/>
      <c r="V112" s="14"/>
      <c r="W112" s="23" t="str">
        <f>IF(V112="","ERROR, Indique si tiene Política de Canje",VLOOKUP(V112,listas!A:B,2,0))</f>
        <v>ERROR, Indique si tiene Política de Canje</v>
      </c>
      <c r="X112" s="29" t="e">
        <f t="shared" si="7"/>
        <v>#VALUE!</v>
      </c>
      <c r="Y112" s="24"/>
      <c r="Z112" s="23" t="str">
        <f>IF(Y112="","ERROR, Indique plazo de entrega",VLOOKUP(Y112,listas!D:E,2,0))</f>
        <v>ERROR, Indique plazo de entrega</v>
      </c>
      <c r="AA112" s="29" t="e">
        <f t="shared" si="8"/>
        <v>#VALUE!</v>
      </c>
      <c r="AB112" s="24"/>
      <c r="AC112" s="23" t="str">
        <f>IF(AB112="","ERROR, indique cantidad de Cartas de experiencia presentadas",VLOOKUP(AB112,listas!G:H,2,0))</f>
        <v>ERROR, indique cantidad de Cartas de experiencia presentadas</v>
      </c>
      <c r="AD112" s="29" t="e">
        <f t="shared" si="9"/>
        <v>#VALUE!</v>
      </c>
      <c r="AE112" s="24"/>
      <c r="AF112" s="23" t="str">
        <f>IF(AE112="","ERROR, indique si tiene dosis unitaria",VLOOKUP(AE112,listas!A:B,2,0))</f>
        <v>ERROR, indique si tiene dosis unitaria</v>
      </c>
      <c r="AG112" s="29" t="e">
        <f t="shared" si="10"/>
        <v>#VALUE!</v>
      </c>
      <c r="AH112" s="24"/>
      <c r="AI112" s="23" t="str">
        <f>IF(AH112="","ERROR, indique cantidad de certificados presentados",VLOOKUP(AH112,listas!J:K,2,0))</f>
        <v>ERROR, indique cantidad de certificados presentados</v>
      </c>
      <c r="AJ112" s="29" t="e">
        <f t="shared" si="11"/>
        <v>#VALUE!</v>
      </c>
      <c r="AK112" s="24"/>
      <c r="AL112" s="23" t="str">
        <f>IF(AK112="","ERROR, indique si tienes Bioeq.",VLOOKUP(AK112,listas!M:N,2,0))</f>
        <v>ERROR, indique si tienes Bioeq.</v>
      </c>
      <c r="AM112" s="29" t="e">
        <f t="shared" si="12"/>
        <v>#VALUE!</v>
      </c>
      <c r="AN112" s="30" t="e">
        <f t="shared" si="13"/>
        <v>#VALUE!</v>
      </c>
    </row>
    <row r="113" spans="1:40" s="4" customFormat="1" ht="90" x14ac:dyDescent="0.25">
      <c r="A113" s="6" t="s">
        <v>55</v>
      </c>
      <c r="B113" s="3" t="s">
        <v>351</v>
      </c>
      <c r="C113" s="14" t="s">
        <v>323</v>
      </c>
      <c r="D113" s="12">
        <v>24000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3"/>
      <c r="T113" s="14" t="s">
        <v>826</v>
      </c>
      <c r="U113" s="14"/>
      <c r="V113" s="14"/>
      <c r="W113" s="23" t="str">
        <f>IF(V113="","ERROR, Indique si tiene Política de Canje",VLOOKUP(V113,listas!A:B,2,0))</f>
        <v>ERROR, Indique si tiene Política de Canje</v>
      </c>
      <c r="X113" s="29" t="e">
        <f t="shared" si="7"/>
        <v>#VALUE!</v>
      </c>
      <c r="Y113" s="24"/>
      <c r="Z113" s="23" t="str">
        <f>IF(Y113="","ERROR, Indique plazo de entrega",VLOOKUP(Y113,listas!D:E,2,0))</f>
        <v>ERROR, Indique plazo de entrega</v>
      </c>
      <c r="AA113" s="29" t="e">
        <f t="shared" si="8"/>
        <v>#VALUE!</v>
      </c>
      <c r="AB113" s="24"/>
      <c r="AC113" s="23" t="str">
        <f>IF(AB113="","ERROR, indique cantidad de Cartas de experiencia presentadas",VLOOKUP(AB113,listas!G:H,2,0))</f>
        <v>ERROR, indique cantidad de Cartas de experiencia presentadas</v>
      </c>
      <c r="AD113" s="29" t="e">
        <f t="shared" si="9"/>
        <v>#VALUE!</v>
      </c>
      <c r="AE113" s="24"/>
      <c r="AF113" s="23" t="str">
        <f>IF(AE113="","ERROR, indique si tiene dosis unitaria",VLOOKUP(AE113,listas!A:B,2,0))</f>
        <v>ERROR, indique si tiene dosis unitaria</v>
      </c>
      <c r="AG113" s="29" t="e">
        <f t="shared" si="10"/>
        <v>#VALUE!</v>
      </c>
      <c r="AH113" s="24"/>
      <c r="AI113" s="23" t="str">
        <f>IF(AH113="","ERROR, indique cantidad de certificados presentados",VLOOKUP(AH113,listas!J:K,2,0))</f>
        <v>ERROR, indique cantidad de certificados presentados</v>
      </c>
      <c r="AJ113" s="29" t="e">
        <f t="shared" si="11"/>
        <v>#VALUE!</v>
      </c>
      <c r="AK113" s="24"/>
      <c r="AL113" s="23" t="str">
        <f>IF(AK113="","ERROR, indique si tienes Bioeq.",VLOOKUP(AK113,listas!M:N,2,0))</f>
        <v>ERROR, indique si tienes Bioeq.</v>
      </c>
      <c r="AM113" s="29" t="e">
        <f t="shared" si="12"/>
        <v>#VALUE!</v>
      </c>
      <c r="AN113" s="30" t="e">
        <f t="shared" si="13"/>
        <v>#VALUE!</v>
      </c>
    </row>
    <row r="114" spans="1:40" s="4" customFormat="1" ht="90" x14ac:dyDescent="0.25">
      <c r="A114" s="6" t="s">
        <v>759</v>
      </c>
      <c r="B114" s="3" t="s">
        <v>351</v>
      </c>
      <c r="C114" s="14" t="s">
        <v>522</v>
      </c>
      <c r="D114" s="12">
        <v>4000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3"/>
      <c r="T114" s="14" t="s">
        <v>826</v>
      </c>
      <c r="U114" s="14"/>
      <c r="V114" s="14"/>
      <c r="W114" s="23" t="str">
        <f>IF(V114="","ERROR, Indique si tiene Política de Canje",VLOOKUP(V114,listas!A:B,2,0))</f>
        <v>ERROR, Indique si tiene Política de Canje</v>
      </c>
      <c r="X114" s="29" t="e">
        <f t="shared" si="7"/>
        <v>#VALUE!</v>
      </c>
      <c r="Y114" s="24"/>
      <c r="Z114" s="23" t="str">
        <f>IF(Y114="","ERROR, Indique plazo de entrega",VLOOKUP(Y114,listas!D:E,2,0))</f>
        <v>ERROR, Indique plazo de entrega</v>
      </c>
      <c r="AA114" s="29" t="e">
        <f t="shared" si="8"/>
        <v>#VALUE!</v>
      </c>
      <c r="AB114" s="24"/>
      <c r="AC114" s="23" t="str">
        <f>IF(AB114="","ERROR, indique cantidad de Cartas de experiencia presentadas",VLOOKUP(AB114,listas!G:H,2,0))</f>
        <v>ERROR, indique cantidad de Cartas de experiencia presentadas</v>
      </c>
      <c r="AD114" s="29" t="e">
        <f t="shared" si="9"/>
        <v>#VALUE!</v>
      </c>
      <c r="AE114" s="24"/>
      <c r="AF114" s="23" t="str">
        <f>IF(AE114="","ERROR, indique si tiene dosis unitaria",VLOOKUP(AE114,listas!A:B,2,0))</f>
        <v>ERROR, indique si tiene dosis unitaria</v>
      </c>
      <c r="AG114" s="29" t="e">
        <f t="shared" si="10"/>
        <v>#VALUE!</v>
      </c>
      <c r="AH114" s="24"/>
      <c r="AI114" s="23" t="str">
        <f>IF(AH114="","ERROR, indique cantidad de certificados presentados",VLOOKUP(AH114,listas!J:K,2,0))</f>
        <v>ERROR, indique cantidad de certificados presentados</v>
      </c>
      <c r="AJ114" s="29" t="e">
        <f t="shared" si="11"/>
        <v>#VALUE!</v>
      </c>
      <c r="AK114" s="24"/>
      <c r="AL114" s="23" t="str">
        <f>IF(AK114="","ERROR, indique si tienes Bioeq.",VLOOKUP(AK114,listas!M:N,2,0))</f>
        <v>ERROR, indique si tienes Bioeq.</v>
      </c>
      <c r="AM114" s="29" t="e">
        <f t="shared" si="12"/>
        <v>#VALUE!</v>
      </c>
      <c r="AN114" s="30" t="e">
        <f t="shared" si="13"/>
        <v>#VALUE!</v>
      </c>
    </row>
    <row r="115" spans="1:40" s="4" customFormat="1" ht="90" x14ac:dyDescent="0.25">
      <c r="A115" s="6" t="s">
        <v>352</v>
      </c>
      <c r="B115" s="3" t="s">
        <v>351</v>
      </c>
      <c r="C115" s="14" t="s">
        <v>522</v>
      </c>
      <c r="D115" s="12">
        <v>100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3"/>
      <c r="T115" s="14" t="s">
        <v>826</v>
      </c>
      <c r="U115" s="14"/>
      <c r="V115" s="14"/>
      <c r="W115" s="23" t="str">
        <f>IF(V115="","ERROR, Indique si tiene Política de Canje",VLOOKUP(V115,listas!A:B,2,0))</f>
        <v>ERROR, Indique si tiene Política de Canje</v>
      </c>
      <c r="X115" s="29" t="e">
        <f t="shared" si="7"/>
        <v>#VALUE!</v>
      </c>
      <c r="Y115" s="24"/>
      <c r="Z115" s="23" t="str">
        <f>IF(Y115="","ERROR, Indique plazo de entrega",VLOOKUP(Y115,listas!D:E,2,0))</f>
        <v>ERROR, Indique plazo de entrega</v>
      </c>
      <c r="AA115" s="29" t="e">
        <f t="shared" si="8"/>
        <v>#VALUE!</v>
      </c>
      <c r="AB115" s="24"/>
      <c r="AC115" s="23" t="str">
        <f>IF(AB115="","ERROR, indique cantidad de Cartas de experiencia presentadas",VLOOKUP(AB115,listas!G:H,2,0))</f>
        <v>ERROR, indique cantidad de Cartas de experiencia presentadas</v>
      </c>
      <c r="AD115" s="29" t="e">
        <f t="shared" si="9"/>
        <v>#VALUE!</v>
      </c>
      <c r="AE115" s="24"/>
      <c r="AF115" s="23" t="str">
        <f>IF(AE115="","ERROR, indique si tiene dosis unitaria",VLOOKUP(AE115,listas!A:B,2,0))</f>
        <v>ERROR, indique si tiene dosis unitaria</v>
      </c>
      <c r="AG115" s="29" t="e">
        <f t="shared" si="10"/>
        <v>#VALUE!</v>
      </c>
      <c r="AH115" s="24"/>
      <c r="AI115" s="23" t="str">
        <f>IF(AH115="","ERROR, indique cantidad de certificados presentados",VLOOKUP(AH115,listas!J:K,2,0))</f>
        <v>ERROR, indique cantidad de certificados presentados</v>
      </c>
      <c r="AJ115" s="29" t="e">
        <f t="shared" si="11"/>
        <v>#VALUE!</v>
      </c>
      <c r="AK115" s="24"/>
      <c r="AL115" s="23" t="str">
        <f>IF(AK115="","ERROR, indique si tienes Bioeq.",VLOOKUP(AK115,listas!M:N,2,0))</f>
        <v>ERROR, indique si tienes Bioeq.</v>
      </c>
      <c r="AM115" s="29" t="e">
        <f t="shared" si="12"/>
        <v>#VALUE!</v>
      </c>
      <c r="AN115" s="30" t="e">
        <f t="shared" si="13"/>
        <v>#VALUE!</v>
      </c>
    </row>
    <row r="116" spans="1:40" s="4" customFormat="1" ht="90" x14ac:dyDescent="0.25">
      <c r="A116" s="6" t="s">
        <v>56</v>
      </c>
      <c r="B116" s="3" t="s">
        <v>351</v>
      </c>
      <c r="C116" s="14" t="s">
        <v>522</v>
      </c>
      <c r="D116" s="12">
        <v>5000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3"/>
      <c r="T116" s="14" t="s">
        <v>826</v>
      </c>
      <c r="U116" s="14"/>
      <c r="V116" s="14"/>
      <c r="W116" s="23" t="str">
        <f>IF(V116="","ERROR, Indique si tiene Política de Canje",VLOOKUP(V116,listas!A:B,2,0))</f>
        <v>ERROR, Indique si tiene Política de Canje</v>
      </c>
      <c r="X116" s="29" t="e">
        <f t="shared" si="7"/>
        <v>#VALUE!</v>
      </c>
      <c r="Y116" s="24"/>
      <c r="Z116" s="23" t="str">
        <f>IF(Y116="","ERROR, Indique plazo de entrega",VLOOKUP(Y116,listas!D:E,2,0))</f>
        <v>ERROR, Indique plazo de entrega</v>
      </c>
      <c r="AA116" s="29" t="e">
        <f t="shared" si="8"/>
        <v>#VALUE!</v>
      </c>
      <c r="AB116" s="24"/>
      <c r="AC116" s="23" t="str">
        <f>IF(AB116="","ERROR, indique cantidad de Cartas de experiencia presentadas",VLOOKUP(AB116,listas!G:H,2,0))</f>
        <v>ERROR, indique cantidad de Cartas de experiencia presentadas</v>
      </c>
      <c r="AD116" s="29" t="e">
        <f t="shared" si="9"/>
        <v>#VALUE!</v>
      </c>
      <c r="AE116" s="24"/>
      <c r="AF116" s="23" t="str">
        <f>IF(AE116="","ERROR, indique si tiene dosis unitaria",VLOOKUP(AE116,listas!A:B,2,0))</f>
        <v>ERROR, indique si tiene dosis unitaria</v>
      </c>
      <c r="AG116" s="29" t="e">
        <f t="shared" si="10"/>
        <v>#VALUE!</v>
      </c>
      <c r="AH116" s="24"/>
      <c r="AI116" s="23" t="str">
        <f>IF(AH116="","ERROR, indique cantidad de certificados presentados",VLOOKUP(AH116,listas!J:K,2,0))</f>
        <v>ERROR, indique cantidad de certificados presentados</v>
      </c>
      <c r="AJ116" s="29" t="e">
        <f t="shared" si="11"/>
        <v>#VALUE!</v>
      </c>
      <c r="AK116" s="24"/>
      <c r="AL116" s="23" t="str">
        <f>IF(AK116="","ERROR, indique si tienes Bioeq.",VLOOKUP(AK116,listas!M:N,2,0))</f>
        <v>ERROR, indique si tienes Bioeq.</v>
      </c>
      <c r="AM116" s="29" t="e">
        <f t="shared" si="12"/>
        <v>#VALUE!</v>
      </c>
      <c r="AN116" s="30" t="e">
        <f t="shared" si="13"/>
        <v>#VALUE!</v>
      </c>
    </row>
    <row r="117" spans="1:40" s="4" customFormat="1" ht="90" x14ac:dyDescent="0.25">
      <c r="A117" s="6" t="s">
        <v>57</v>
      </c>
      <c r="B117" s="3" t="s">
        <v>351</v>
      </c>
      <c r="C117" s="14" t="s">
        <v>323</v>
      </c>
      <c r="D117" s="12">
        <v>300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3"/>
      <c r="T117" s="14" t="s">
        <v>826</v>
      </c>
      <c r="U117" s="14"/>
      <c r="V117" s="14"/>
      <c r="W117" s="23" t="str">
        <f>IF(V117="","ERROR, Indique si tiene Política de Canje",VLOOKUP(V117,listas!A:B,2,0))</f>
        <v>ERROR, Indique si tiene Política de Canje</v>
      </c>
      <c r="X117" s="29" t="e">
        <f t="shared" si="7"/>
        <v>#VALUE!</v>
      </c>
      <c r="Y117" s="24"/>
      <c r="Z117" s="23" t="str">
        <f>IF(Y117="","ERROR, Indique plazo de entrega",VLOOKUP(Y117,listas!D:E,2,0))</f>
        <v>ERROR, Indique plazo de entrega</v>
      </c>
      <c r="AA117" s="29" t="e">
        <f t="shared" si="8"/>
        <v>#VALUE!</v>
      </c>
      <c r="AB117" s="24"/>
      <c r="AC117" s="23" t="str">
        <f>IF(AB117="","ERROR, indique cantidad de Cartas de experiencia presentadas",VLOOKUP(AB117,listas!G:H,2,0))</f>
        <v>ERROR, indique cantidad de Cartas de experiencia presentadas</v>
      </c>
      <c r="AD117" s="29" t="e">
        <f t="shared" si="9"/>
        <v>#VALUE!</v>
      </c>
      <c r="AE117" s="24"/>
      <c r="AF117" s="23" t="str">
        <f>IF(AE117="","ERROR, indique si tiene dosis unitaria",VLOOKUP(AE117,listas!A:B,2,0))</f>
        <v>ERROR, indique si tiene dosis unitaria</v>
      </c>
      <c r="AG117" s="29" t="e">
        <f t="shared" si="10"/>
        <v>#VALUE!</v>
      </c>
      <c r="AH117" s="24"/>
      <c r="AI117" s="23" t="str">
        <f>IF(AH117="","ERROR, indique cantidad de certificados presentados",VLOOKUP(AH117,listas!J:K,2,0))</f>
        <v>ERROR, indique cantidad de certificados presentados</v>
      </c>
      <c r="AJ117" s="29" t="e">
        <f t="shared" si="11"/>
        <v>#VALUE!</v>
      </c>
      <c r="AK117" s="24"/>
      <c r="AL117" s="23" t="str">
        <f>IF(AK117="","ERROR, indique si tienes Bioeq.",VLOOKUP(AK117,listas!M:N,2,0))</f>
        <v>ERROR, indique si tienes Bioeq.</v>
      </c>
      <c r="AM117" s="29" t="e">
        <f t="shared" si="12"/>
        <v>#VALUE!</v>
      </c>
      <c r="AN117" s="30" t="e">
        <f t="shared" si="13"/>
        <v>#VALUE!</v>
      </c>
    </row>
    <row r="118" spans="1:40" s="4" customFormat="1" ht="90" x14ac:dyDescent="0.25">
      <c r="A118" s="6" t="s">
        <v>58</v>
      </c>
      <c r="B118" s="3" t="s">
        <v>467</v>
      </c>
      <c r="C118" s="14" t="s">
        <v>323</v>
      </c>
      <c r="D118" s="12">
        <v>250000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3"/>
      <c r="T118" s="14" t="s">
        <v>825</v>
      </c>
      <c r="U118" s="14"/>
      <c r="V118" s="14"/>
      <c r="W118" s="23" t="str">
        <f>IF(V118="","ERROR, Indique si tiene Política de Canje",VLOOKUP(V118,listas!A:B,2,0))</f>
        <v>ERROR, Indique si tiene Política de Canje</v>
      </c>
      <c r="X118" s="29" t="e">
        <f t="shared" si="7"/>
        <v>#VALUE!</v>
      </c>
      <c r="Y118" s="24"/>
      <c r="Z118" s="23" t="str">
        <f>IF(Y118="","ERROR, Indique plazo de entrega",VLOOKUP(Y118,listas!D:E,2,0))</f>
        <v>ERROR, Indique plazo de entrega</v>
      </c>
      <c r="AA118" s="29" t="e">
        <f t="shared" si="8"/>
        <v>#VALUE!</v>
      </c>
      <c r="AB118" s="24"/>
      <c r="AC118" s="23" t="str">
        <f>IF(AB118="","ERROR, indique cantidad de Cartas de experiencia presentadas",VLOOKUP(AB118,listas!G:H,2,0))</f>
        <v>ERROR, indique cantidad de Cartas de experiencia presentadas</v>
      </c>
      <c r="AD118" s="29" t="e">
        <f t="shared" si="9"/>
        <v>#VALUE!</v>
      </c>
      <c r="AE118" s="24"/>
      <c r="AF118" s="23" t="str">
        <f>IF(AE118="","ERROR, indique si tiene dosis unitaria",VLOOKUP(AE118,listas!A:B,2,0))</f>
        <v>ERROR, indique si tiene dosis unitaria</v>
      </c>
      <c r="AG118" s="29" t="e">
        <f t="shared" si="10"/>
        <v>#VALUE!</v>
      </c>
      <c r="AH118" s="24"/>
      <c r="AI118" s="23" t="str">
        <f>IF(AH118="","ERROR, indique cantidad de certificados presentados",VLOOKUP(AH118,listas!J:K,2,0))</f>
        <v>ERROR, indique cantidad de certificados presentados</v>
      </c>
      <c r="AJ118" s="29" t="e">
        <f t="shared" si="11"/>
        <v>#VALUE!</v>
      </c>
      <c r="AK118" s="24"/>
      <c r="AL118" s="23" t="str">
        <f>IF(AK118="","ERROR, indique si tienes Bioeq.",VLOOKUP(AK118,listas!M:N,2,0))</f>
        <v>ERROR, indique si tienes Bioeq.</v>
      </c>
      <c r="AM118" s="29" t="e">
        <f t="shared" si="12"/>
        <v>#VALUE!</v>
      </c>
      <c r="AN118" s="30" t="e">
        <f t="shared" si="13"/>
        <v>#VALUE!</v>
      </c>
    </row>
    <row r="119" spans="1:40" s="4" customFormat="1" ht="90" x14ac:dyDescent="0.25">
      <c r="A119" s="6" t="s">
        <v>660</v>
      </c>
      <c r="B119" s="6" t="s">
        <v>540</v>
      </c>
      <c r="C119" s="14" t="s">
        <v>515</v>
      </c>
      <c r="D119" s="12">
        <v>2000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3"/>
      <c r="T119" s="14" t="s">
        <v>826</v>
      </c>
      <c r="U119" s="14"/>
      <c r="V119" s="14"/>
      <c r="W119" s="23" t="str">
        <f>IF(V119="","ERROR, Indique si tiene Política de Canje",VLOOKUP(V119,listas!A:B,2,0))</f>
        <v>ERROR, Indique si tiene Política de Canje</v>
      </c>
      <c r="X119" s="29" t="e">
        <f t="shared" si="7"/>
        <v>#VALUE!</v>
      </c>
      <c r="Y119" s="24"/>
      <c r="Z119" s="23" t="str">
        <f>IF(Y119="","ERROR, Indique plazo de entrega",VLOOKUP(Y119,listas!D:E,2,0))</f>
        <v>ERROR, Indique plazo de entrega</v>
      </c>
      <c r="AA119" s="29" t="e">
        <f t="shared" si="8"/>
        <v>#VALUE!</v>
      </c>
      <c r="AB119" s="24"/>
      <c r="AC119" s="23" t="str">
        <f>IF(AB119="","ERROR, indique cantidad de Cartas de experiencia presentadas",VLOOKUP(AB119,listas!G:H,2,0))</f>
        <v>ERROR, indique cantidad de Cartas de experiencia presentadas</v>
      </c>
      <c r="AD119" s="29" t="e">
        <f t="shared" si="9"/>
        <v>#VALUE!</v>
      </c>
      <c r="AE119" s="24"/>
      <c r="AF119" s="23" t="str">
        <f>IF(AE119="","ERROR, indique si tiene dosis unitaria",VLOOKUP(AE119,listas!A:B,2,0))</f>
        <v>ERROR, indique si tiene dosis unitaria</v>
      </c>
      <c r="AG119" s="29" t="e">
        <f t="shared" si="10"/>
        <v>#VALUE!</v>
      </c>
      <c r="AH119" s="24"/>
      <c r="AI119" s="23" t="str">
        <f>IF(AH119="","ERROR, indique cantidad de certificados presentados",VLOOKUP(AH119,listas!J:K,2,0))</f>
        <v>ERROR, indique cantidad de certificados presentados</v>
      </c>
      <c r="AJ119" s="29" t="e">
        <f t="shared" si="11"/>
        <v>#VALUE!</v>
      </c>
      <c r="AK119" s="24"/>
      <c r="AL119" s="23" t="str">
        <f>IF(AK119="","ERROR, indique si tienes Bioeq.",VLOOKUP(AK119,listas!M:N,2,0))</f>
        <v>ERROR, indique si tienes Bioeq.</v>
      </c>
      <c r="AM119" s="29" t="e">
        <f t="shared" si="12"/>
        <v>#VALUE!</v>
      </c>
      <c r="AN119" s="30" t="e">
        <f t="shared" si="13"/>
        <v>#VALUE!</v>
      </c>
    </row>
    <row r="120" spans="1:40" s="4" customFormat="1" ht="90" x14ac:dyDescent="0.25">
      <c r="A120" s="6" t="s">
        <v>353</v>
      </c>
      <c r="B120" s="6" t="s">
        <v>541</v>
      </c>
      <c r="C120" s="14" t="s">
        <v>526</v>
      </c>
      <c r="D120" s="12">
        <v>400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3"/>
      <c r="T120" s="14" t="s">
        <v>826</v>
      </c>
      <c r="U120" s="14"/>
      <c r="V120" s="14"/>
      <c r="W120" s="23" t="str">
        <f>IF(V120="","ERROR, Indique si tiene Política de Canje",VLOOKUP(V120,listas!A:B,2,0))</f>
        <v>ERROR, Indique si tiene Política de Canje</v>
      </c>
      <c r="X120" s="29" t="e">
        <f t="shared" si="7"/>
        <v>#VALUE!</v>
      </c>
      <c r="Y120" s="24"/>
      <c r="Z120" s="23" t="str">
        <f>IF(Y120="","ERROR, Indique plazo de entrega",VLOOKUP(Y120,listas!D:E,2,0))</f>
        <v>ERROR, Indique plazo de entrega</v>
      </c>
      <c r="AA120" s="29" t="e">
        <f t="shared" si="8"/>
        <v>#VALUE!</v>
      </c>
      <c r="AB120" s="24"/>
      <c r="AC120" s="23" t="str">
        <f>IF(AB120="","ERROR, indique cantidad de Cartas de experiencia presentadas",VLOOKUP(AB120,listas!G:H,2,0))</f>
        <v>ERROR, indique cantidad de Cartas de experiencia presentadas</v>
      </c>
      <c r="AD120" s="29" t="e">
        <f t="shared" si="9"/>
        <v>#VALUE!</v>
      </c>
      <c r="AE120" s="24"/>
      <c r="AF120" s="23" t="str">
        <f>IF(AE120="","ERROR, indique si tiene dosis unitaria",VLOOKUP(AE120,listas!A:B,2,0))</f>
        <v>ERROR, indique si tiene dosis unitaria</v>
      </c>
      <c r="AG120" s="29" t="e">
        <f t="shared" si="10"/>
        <v>#VALUE!</v>
      </c>
      <c r="AH120" s="24"/>
      <c r="AI120" s="23" t="str">
        <f>IF(AH120="","ERROR, indique cantidad de certificados presentados",VLOOKUP(AH120,listas!J:K,2,0))</f>
        <v>ERROR, indique cantidad de certificados presentados</v>
      </c>
      <c r="AJ120" s="29" t="e">
        <f t="shared" si="11"/>
        <v>#VALUE!</v>
      </c>
      <c r="AK120" s="24"/>
      <c r="AL120" s="23" t="str">
        <f>IF(AK120="","ERROR, indique si tienes Bioeq.",VLOOKUP(AK120,listas!M:N,2,0))</f>
        <v>ERROR, indique si tienes Bioeq.</v>
      </c>
      <c r="AM120" s="29" t="e">
        <f t="shared" si="12"/>
        <v>#VALUE!</v>
      </c>
      <c r="AN120" s="30" t="e">
        <f t="shared" si="13"/>
        <v>#VALUE!</v>
      </c>
    </row>
    <row r="121" spans="1:40" s="4" customFormat="1" ht="90" x14ac:dyDescent="0.25">
      <c r="A121" s="6" t="s">
        <v>760</v>
      </c>
      <c r="B121" s="6" t="s">
        <v>542</v>
      </c>
      <c r="C121" s="14" t="s">
        <v>323</v>
      </c>
      <c r="D121" s="12">
        <v>2000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3"/>
      <c r="T121" s="14" t="s">
        <v>825</v>
      </c>
      <c r="U121" s="14"/>
      <c r="V121" s="14"/>
      <c r="W121" s="23" t="str">
        <f>IF(V121="","ERROR, Indique si tiene Política de Canje",VLOOKUP(V121,listas!A:B,2,0))</f>
        <v>ERROR, Indique si tiene Política de Canje</v>
      </c>
      <c r="X121" s="29" t="e">
        <f t="shared" si="7"/>
        <v>#VALUE!</v>
      </c>
      <c r="Y121" s="24"/>
      <c r="Z121" s="23" t="str">
        <f>IF(Y121="","ERROR, Indique plazo de entrega",VLOOKUP(Y121,listas!D:E,2,0))</f>
        <v>ERROR, Indique plazo de entrega</v>
      </c>
      <c r="AA121" s="29" t="e">
        <f t="shared" si="8"/>
        <v>#VALUE!</v>
      </c>
      <c r="AB121" s="24"/>
      <c r="AC121" s="23" t="str">
        <f>IF(AB121="","ERROR, indique cantidad de Cartas de experiencia presentadas",VLOOKUP(AB121,listas!G:H,2,0))</f>
        <v>ERROR, indique cantidad de Cartas de experiencia presentadas</v>
      </c>
      <c r="AD121" s="29" t="e">
        <f t="shared" si="9"/>
        <v>#VALUE!</v>
      </c>
      <c r="AE121" s="24"/>
      <c r="AF121" s="23" t="str">
        <f>IF(AE121="","ERROR, indique si tiene dosis unitaria",VLOOKUP(AE121,listas!A:B,2,0))</f>
        <v>ERROR, indique si tiene dosis unitaria</v>
      </c>
      <c r="AG121" s="29" t="e">
        <f t="shared" si="10"/>
        <v>#VALUE!</v>
      </c>
      <c r="AH121" s="24"/>
      <c r="AI121" s="23" t="str">
        <f>IF(AH121="","ERROR, indique cantidad de certificados presentados",VLOOKUP(AH121,listas!J:K,2,0))</f>
        <v>ERROR, indique cantidad de certificados presentados</v>
      </c>
      <c r="AJ121" s="29" t="e">
        <f t="shared" si="11"/>
        <v>#VALUE!</v>
      </c>
      <c r="AK121" s="24"/>
      <c r="AL121" s="23" t="str">
        <f>IF(AK121="","ERROR, indique si tienes Bioeq.",VLOOKUP(AK121,listas!M:N,2,0))</f>
        <v>ERROR, indique si tienes Bioeq.</v>
      </c>
      <c r="AM121" s="29" t="e">
        <f t="shared" si="12"/>
        <v>#VALUE!</v>
      </c>
      <c r="AN121" s="30" t="e">
        <f t="shared" si="13"/>
        <v>#VALUE!</v>
      </c>
    </row>
    <row r="122" spans="1:40" s="4" customFormat="1" ht="90" x14ac:dyDescent="0.25">
      <c r="A122" s="6" t="s">
        <v>354</v>
      </c>
      <c r="B122" s="6" t="s">
        <v>332</v>
      </c>
      <c r="C122" s="14" t="s">
        <v>526</v>
      </c>
      <c r="D122" s="12">
        <v>200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3"/>
      <c r="T122" s="14" t="s">
        <v>826</v>
      </c>
      <c r="U122" s="14"/>
      <c r="V122" s="14"/>
      <c r="W122" s="23" t="str">
        <f>IF(V122="","ERROR, Indique si tiene Política de Canje",VLOOKUP(V122,listas!A:B,2,0))</f>
        <v>ERROR, Indique si tiene Política de Canje</v>
      </c>
      <c r="X122" s="29" t="e">
        <f t="shared" si="7"/>
        <v>#VALUE!</v>
      </c>
      <c r="Y122" s="24"/>
      <c r="Z122" s="23" t="str">
        <f>IF(Y122="","ERROR, Indique plazo de entrega",VLOOKUP(Y122,listas!D:E,2,0))</f>
        <v>ERROR, Indique plazo de entrega</v>
      </c>
      <c r="AA122" s="29" t="e">
        <f t="shared" si="8"/>
        <v>#VALUE!</v>
      </c>
      <c r="AB122" s="24"/>
      <c r="AC122" s="23" t="str">
        <f>IF(AB122="","ERROR, indique cantidad de Cartas de experiencia presentadas",VLOOKUP(AB122,listas!G:H,2,0))</f>
        <v>ERROR, indique cantidad de Cartas de experiencia presentadas</v>
      </c>
      <c r="AD122" s="29" t="e">
        <f t="shared" si="9"/>
        <v>#VALUE!</v>
      </c>
      <c r="AE122" s="24"/>
      <c r="AF122" s="23" t="str">
        <f>IF(AE122="","ERROR, indique si tiene dosis unitaria",VLOOKUP(AE122,listas!A:B,2,0))</f>
        <v>ERROR, indique si tiene dosis unitaria</v>
      </c>
      <c r="AG122" s="29" t="e">
        <f t="shared" si="10"/>
        <v>#VALUE!</v>
      </c>
      <c r="AH122" s="24"/>
      <c r="AI122" s="23" t="str">
        <f>IF(AH122="","ERROR, indique cantidad de certificados presentados",VLOOKUP(AH122,listas!J:K,2,0))</f>
        <v>ERROR, indique cantidad de certificados presentados</v>
      </c>
      <c r="AJ122" s="29" t="e">
        <f t="shared" si="11"/>
        <v>#VALUE!</v>
      </c>
      <c r="AK122" s="24"/>
      <c r="AL122" s="23" t="str">
        <f>IF(AK122="","ERROR, indique si tienes Bioeq.",VLOOKUP(AK122,listas!M:N,2,0))</f>
        <v>ERROR, indique si tienes Bioeq.</v>
      </c>
      <c r="AM122" s="29" t="e">
        <f t="shared" si="12"/>
        <v>#VALUE!</v>
      </c>
      <c r="AN122" s="30" t="e">
        <f t="shared" si="13"/>
        <v>#VALUE!</v>
      </c>
    </row>
    <row r="123" spans="1:40" s="4" customFormat="1" ht="90" x14ac:dyDescent="0.25">
      <c r="A123" s="6" t="s">
        <v>59</v>
      </c>
      <c r="B123" s="3" t="s">
        <v>490</v>
      </c>
      <c r="C123" s="14" t="s">
        <v>323</v>
      </c>
      <c r="D123" s="12">
        <v>1000000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3"/>
      <c r="T123" s="14" t="s">
        <v>825</v>
      </c>
      <c r="U123" s="14"/>
      <c r="V123" s="14"/>
      <c r="W123" s="23" t="str">
        <f>IF(V123="","ERROR, Indique si tiene Política de Canje",VLOOKUP(V123,listas!A:B,2,0))</f>
        <v>ERROR, Indique si tiene Política de Canje</v>
      </c>
      <c r="X123" s="29" t="e">
        <f t="shared" si="7"/>
        <v>#VALUE!</v>
      </c>
      <c r="Y123" s="24"/>
      <c r="Z123" s="23" t="str">
        <f>IF(Y123="","ERROR, Indique plazo de entrega",VLOOKUP(Y123,listas!D:E,2,0))</f>
        <v>ERROR, Indique plazo de entrega</v>
      </c>
      <c r="AA123" s="29" t="e">
        <f t="shared" si="8"/>
        <v>#VALUE!</v>
      </c>
      <c r="AB123" s="24"/>
      <c r="AC123" s="23" t="str">
        <f>IF(AB123="","ERROR, indique cantidad de Cartas de experiencia presentadas",VLOOKUP(AB123,listas!G:H,2,0))</f>
        <v>ERROR, indique cantidad de Cartas de experiencia presentadas</v>
      </c>
      <c r="AD123" s="29" t="e">
        <f t="shared" si="9"/>
        <v>#VALUE!</v>
      </c>
      <c r="AE123" s="24"/>
      <c r="AF123" s="23" t="str">
        <f>IF(AE123="","ERROR, indique si tiene dosis unitaria",VLOOKUP(AE123,listas!A:B,2,0))</f>
        <v>ERROR, indique si tiene dosis unitaria</v>
      </c>
      <c r="AG123" s="29" t="e">
        <f t="shared" si="10"/>
        <v>#VALUE!</v>
      </c>
      <c r="AH123" s="24"/>
      <c r="AI123" s="23" t="str">
        <f>IF(AH123="","ERROR, indique cantidad de certificados presentados",VLOOKUP(AH123,listas!J:K,2,0))</f>
        <v>ERROR, indique cantidad de certificados presentados</v>
      </c>
      <c r="AJ123" s="29" t="e">
        <f t="shared" si="11"/>
        <v>#VALUE!</v>
      </c>
      <c r="AK123" s="24"/>
      <c r="AL123" s="23" t="str">
        <f>IF(AK123="","ERROR, indique si tienes Bioeq.",VLOOKUP(AK123,listas!M:N,2,0))</f>
        <v>ERROR, indique si tienes Bioeq.</v>
      </c>
      <c r="AM123" s="29" t="e">
        <f t="shared" si="12"/>
        <v>#VALUE!</v>
      </c>
      <c r="AN123" s="30" t="e">
        <f t="shared" si="13"/>
        <v>#VALUE!</v>
      </c>
    </row>
    <row r="124" spans="1:40" s="4" customFormat="1" ht="90" x14ac:dyDescent="0.25">
      <c r="A124" s="6" t="s">
        <v>356</v>
      </c>
      <c r="B124" s="6" t="s">
        <v>543</v>
      </c>
      <c r="C124" s="14" t="s">
        <v>524</v>
      </c>
      <c r="D124" s="12">
        <v>100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3"/>
      <c r="T124" s="14" t="s">
        <v>826</v>
      </c>
      <c r="U124" s="14"/>
      <c r="V124" s="14"/>
      <c r="W124" s="23" t="str">
        <f>IF(V124="","ERROR, Indique si tiene Política de Canje",VLOOKUP(V124,listas!A:B,2,0))</f>
        <v>ERROR, Indique si tiene Política de Canje</v>
      </c>
      <c r="X124" s="29" t="e">
        <f t="shared" si="7"/>
        <v>#VALUE!</v>
      </c>
      <c r="Y124" s="24"/>
      <c r="Z124" s="23" t="str">
        <f>IF(Y124="","ERROR, Indique plazo de entrega",VLOOKUP(Y124,listas!D:E,2,0))</f>
        <v>ERROR, Indique plazo de entrega</v>
      </c>
      <c r="AA124" s="29" t="e">
        <f t="shared" si="8"/>
        <v>#VALUE!</v>
      </c>
      <c r="AB124" s="24"/>
      <c r="AC124" s="23" t="str">
        <f>IF(AB124="","ERROR, indique cantidad de Cartas de experiencia presentadas",VLOOKUP(AB124,listas!G:H,2,0))</f>
        <v>ERROR, indique cantidad de Cartas de experiencia presentadas</v>
      </c>
      <c r="AD124" s="29" t="e">
        <f t="shared" si="9"/>
        <v>#VALUE!</v>
      </c>
      <c r="AE124" s="24"/>
      <c r="AF124" s="23" t="str">
        <f>IF(AE124="","ERROR, indique si tiene dosis unitaria",VLOOKUP(AE124,listas!A:B,2,0))</f>
        <v>ERROR, indique si tiene dosis unitaria</v>
      </c>
      <c r="AG124" s="29" t="e">
        <f t="shared" si="10"/>
        <v>#VALUE!</v>
      </c>
      <c r="AH124" s="24"/>
      <c r="AI124" s="23" t="str">
        <f>IF(AH124="","ERROR, indique cantidad de certificados presentados",VLOOKUP(AH124,listas!J:K,2,0))</f>
        <v>ERROR, indique cantidad de certificados presentados</v>
      </c>
      <c r="AJ124" s="29" t="e">
        <f t="shared" si="11"/>
        <v>#VALUE!</v>
      </c>
      <c r="AK124" s="24"/>
      <c r="AL124" s="23" t="str">
        <f>IF(AK124="","ERROR, indique si tienes Bioeq.",VLOOKUP(AK124,listas!M:N,2,0))</f>
        <v>ERROR, indique si tienes Bioeq.</v>
      </c>
      <c r="AM124" s="29" t="e">
        <f t="shared" si="12"/>
        <v>#VALUE!</v>
      </c>
      <c r="AN124" s="30" t="e">
        <f t="shared" si="13"/>
        <v>#VALUE!</v>
      </c>
    </row>
    <row r="125" spans="1:40" s="4" customFormat="1" ht="90" x14ac:dyDescent="0.25">
      <c r="A125" s="6" t="s">
        <v>355</v>
      </c>
      <c r="B125" s="6" t="s">
        <v>544</v>
      </c>
      <c r="C125" s="14" t="s">
        <v>515</v>
      </c>
      <c r="D125" s="12">
        <v>50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3"/>
      <c r="T125" s="14" t="s">
        <v>826</v>
      </c>
      <c r="U125" s="14"/>
      <c r="V125" s="14"/>
      <c r="W125" s="23" t="str">
        <f>IF(V125="","ERROR, Indique si tiene Política de Canje",VLOOKUP(V125,listas!A:B,2,0))</f>
        <v>ERROR, Indique si tiene Política de Canje</v>
      </c>
      <c r="X125" s="29" t="e">
        <f t="shared" si="7"/>
        <v>#VALUE!</v>
      </c>
      <c r="Y125" s="24"/>
      <c r="Z125" s="23" t="str">
        <f>IF(Y125="","ERROR, Indique plazo de entrega",VLOOKUP(Y125,listas!D:E,2,0))</f>
        <v>ERROR, Indique plazo de entrega</v>
      </c>
      <c r="AA125" s="29" t="e">
        <f t="shared" si="8"/>
        <v>#VALUE!</v>
      </c>
      <c r="AB125" s="24"/>
      <c r="AC125" s="23" t="str">
        <f>IF(AB125="","ERROR, indique cantidad de Cartas de experiencia presentadas",VLOOKUP(AB125,listas!G:H,2,0))</f>
        <v>ERROR, indique cantidad de Cartas de experiencia presentadas</v>
      </c>
      <c r="AD125" s="29" t="e">
        <f t="shared" si="9"/>
        <v>#VALUE!</v>
      </c>
      <c r="AE125" s="24"/>
      <c r="AF125" s="23" t="str">
        <f>IF(AE125="","ERROR, indique si tiene dosis unitaria",VLOOKUP(AE125,listas!A:B,2,0))</f>
        <v>ERROR, indique si tiene dosis unitaria</v>
      </c>
      <c r="AG125" s="29" t="e">
        <f t="shared" si="10"/>
        <v>#VALUE!</v>
      </c>
      <c r="AH125" s="24"/>
      <c r="AI125" s="23" t="str">
        <f>IF(AH125="","ERROR, indique cantidad de certificados presentados",VLOOKUP(AH125,listas!J:K,2,0))</f>
        <v>ERROR, indique cantidad de certificados presentados</v>
      </c>
      <c r="AJ125" s="29" t="e">
        <f t="shared" si="11"/>
        <v>#VALUE!</v>
      </c>
      <c r="AK125" s="24"/>
      <c r="AL125" s="23" t="str">
        <f>IF(AK125="","ERROR, indique si tienes Bioeq.",VLOOKUP(AK125,listas!M:N,2,0))</f>
        <v>ERROR, indique si tienes Bioeq.</v>
      </c>
      <c r="AM125" s="29" t="e">
        <f t="shared" si="12"/>
        <v>#VALUE!</v>
      </c>
      <c r="AN125" s="30" t="e">
        <f t="shared" si="13"/>
        <v>#VALUE!</v>
      </c>
    </row>
    <row r="126" spans="1:40" s="4" customFormat="1" ht="90" x14ac:dyDescent="0.25">
      <c r="A126" s="6" t="s">
        <v>357</v>
      </c>
      <c r="B126" s="6" t="s">
        <v>545</v>
      </c>
      <c r="C126" s="14" t="s">
        <v>324</v>
      </c>
      <c r="D126" s="12">
        <v>20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3"/>
      <c r="T126" s="14" t="s">
        <v>826</v>
      </c>
      <c r="U126" s="14"/>
      <c r="V126" s="14"/>
      <c r="W126" s="23" t="str">
        <f>IF(V126="","ERROR, Indique si tiene Política de Canje",VLOOKUP(V126,listas!A:B,2,0))</f>
        <v>ERROR, Indique si tiene Política de Canje</v>
      </c>
      <c r="X126" s="29" t="e">
        <f t="shared" si="7"/>
        <v>#VALUE!</v>
      </c>
      <c r="Y126" s="24"/>
      <c r="Z126" s="23" t="str">
        <f>IF(Y126="","ERROR, Indique plazo de entrega",VLOOKUP(Y126,listas!D:E,2,0))</f>
        <v>ERROR, Indique plazo de entrega</v>
      </c>
      <c r="AA126" s="29" t="e">
        <f t="shared" si="8"/>
        <v>#VALUE!</v>
      </c>
      <c r="AB126" s="24"/>
      <c r="AC126" s="23" t="str">
        <f>IF(AB126="","ERROR, indique cantidad de Cartas de experiencia presentadas",VLOOKUP(AB126,listas!G:H,2,0))</f>
        <v>ERROR, indique cantidad de Cartas de experiencia presentadas</v>
      </c>
      <c r="AD126" s="29" t="e">
        <f t="shared" si="9"/>
        <v>#VALUE!</v>
      </c>
      <c r="AE126" s="24"/>
      <c r="AF126" s="23" t="str">
        <f>IF(AE126="","ERROR, indique si tiene dosis unitaria",VLOOKUP(AE126,listas!A:B,2,0))</f>
        <v>ERROR, indique si tiene dosis unitaria</v>
      </c>
      <c r="AG126" s="29" t="e">
        <f t="shared" si="10"/>
        <v>#VALUE!</v>
      </c>
      <c r="AH126" s="24"/>
      <c r="AI126" s="23" t="str">
        <f>IF(AH126="","ERROR, indique cantidad de certificados presentados",VLOOKUP(AH126,listas!J:K,2,0))</f>
        <v>ERROR, indique cantidad de certificados presentados</v>
      </c>
      <c r="AJ126" s="29" t="e">
        <f t="shared" si="11"/>
        <v>#VALUE!</v>
      </c>
      <c r="AK126" s="24"/>
      <c r="AL126" s="23" t="str">
        <f>IF(AK126="","ERROR, indique si tienes Bioeq.",VLOOKUP(AK126,listas!M:N,2,0))</f>
        <v>ERROR, indique si tienes Bioeq.</v>
      </c>
      <c r="AM126" s="29" t="e">
        <f t="shared" si="12"/>
        <v>#VALUE!</v>
      </c>
      <c r="AN126" s="30" t="e">
        <f t="shared" si="13"/>
        <v>#VALUE!</v>
      </c>
    </row>
    <row r="127" spans="1:40" s="4" customFormat="1" ht="90" x14ac:dyDescent="0.25">
      <c r="A127" s="6" t="s">
        <v>60</v>
      </c>
      <c r="B127" s="6" t="s">
        <v>547</v>
      </c>
      <c r="C127" s="14" t="s">
        <v>324</v>
      </c>
      <c r="D127" s="12">
        <v>1000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3"/>
      <c r="T127" s="14" t="s">
        <v>826</v>
      </c>
      <c r="U127" s="14"/>
      <c r="V127" s="14"/>
      <c r="W127" s="23" t="str">
        <f>IF(V127="","ERROR, Indique si tiene Política de Canje",VLOOKUP(V127,listas!A:B,2,0))</f>
        <v>ERROR, Indique si tiene Política de Canje</v>
      </c>
      <c r="X127" s="29" t="e">
        <f t="shared" si="7"/>
        <v>#VALUE!</v>
      </c>
      <c r="Y127" s="24"/>
      <c r="Z127" s="23" t="str">
        <f>IF(Y127="","ERROR, Indique plazo de entrega",VLOOKUP(Y127,listas!D:E,2,0))</f>
        <v>ERROR, Indique plazo de entrega</v>
      </c>
      <c r="AA127" s="29" t="e">
        <f t="shared" si="8"/>
        <v>#VALUE!</v>
      </c>
      <c r="AB127" s="24"/>
      <c r="AC127" s="23" t="str">
        <f>IF(AB127="","ERROR, indique cantidad de Cartas de experiencia presentadas",VLOOKUP(AB127,listas!G:H,2,0))</f>
        <v>ERROR, indique cantidad de Cartas de experiencia presentadas</v>
      </c>
      <c r="AD127" s="29" t="e">
        <f t="shared" si="9"/>
        <v>#VALUE!</v>
      </c>
      <c r="AE127" s="24"/>
      <c r="AF127" s="23" t="str">
        <f>IF(AE127="","ERROR, indique si tiene dosis unitaria",VLOOKUP(AE127,listas!A:B,2,0))</f>
        <v>ERROR, indique si tiene dosis unitaria</v>
      </c>
      <c r="AG127" s="29" t="e">
        <f t="shared" si="10"/>
        <v>#VALUE!</v>
      </c>
      <c r="AH127" s="24"/>
      <c r="AI127" s="23" t="str">
        <f>IF(AH127="","ERROR, indique cantidad de certificados presentados",VLOOKUP(AH127,listas!J:K,2,0))</f>
        <v>ERROR, indique cantidad de certificados presentados</v>
      </c>
      <c r="AJ127" s="29" t="e">
        <f t="shared" si="11"/>
        <v>#VALUE!</v>
      </c>
      <c r="AK127" s="24"/>
      <c r="AL127" s="23" t="str">
        <f>IF(AK127="","ERROR, indique si tienes Bioeq.",VLOOKUP(AK127,listas!M:N,2,0))</f>
        <v>ERROR, indique si tienes Bioeq.</v>
      </c>
      <c r="AM127" s="29" t="e">
        <f t="shared" si="12"/>
        <v>#VALUE!</v>
      </c>
      <c r="AN127" s="30" t="e">
        <f t="shared" si="13"/>
        <v>#VALUE!</v>
      </c>
    </row>
    <row r="128" spans="1:40" s="4" customFormat="1" ht="90" x14ac:dyDescent="0.25">
      <c r="A128" s="6" t="s">
        <v>61</v>
      </c>
      <c r="B128" s="6" t="s">
        <v>547</v>
      </c>
      <c r="C128" s="14" t="s">
        <v>324</v>
      </c>
      <c r="D128" s="12">
        <v>100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3"/>
      <c r="T128" s="14" t="s">
        <v>826</v>
      </c>
      <c r="U128" s="14"/>
      <c r="V128" s="14"/>
      <c r="W128" s="23" t="str">
        <f>IF(V128="","ERROR, Indique si tiene Política de Canje",VLOOKUP(V128,listas!A:B,2,0))</f>
        <v>ERROR, Indique si tiene Política de Canje</v>
      </c>
      <c r="X128" s="29" t="e">
        <f t="shared" si="7"/>
        <v>#VALUE!</v>
      </c>
      <c r="Y128" s="24"/>
      <c r="Z128" s="23" t="str">
        <f>IF(Y128="","ERROR, Indique plazo de entrega",VLOOKUP(Y128,listas!D:E,2,0))</f>
        <v>ERROR, Indique plazo de entrega</v>
      </c>
      <c r="AA128" s="29" t="e">
        <f t="shared" si="8"/>
        <v>#VALUE!</v>
      </c>
      <c r="AB128" s="24"/>
      <c r="AC128" s="23" t="str">
        <f>IF(AB128="","ERROR, indique cantidad de Cartas de experiencia presentadas",VLOOKUP(AB128,listas!G:H,2,0))</f>
        <v>ERROR, indique cantidad de Cartas de experiencia presentadas</v>
      </c>
      <c r="AD128" s="29" t="e">
        <f t="shared" si="9"/>
        <v>#VALUE!</v>
      </c>
      <c r="AE128" s="24"/>
      <c r="AF128" s="23" t="str">
        <f>IF(AE128="","ERROR, indique si tiene dosis unitaria",VLOOKUP(AE128,listas!A:B,2,0))</f>
        <v>ERROR, indique si tiene dosis unitaria</v>
      </c>
      <c r="AG128" s="29" t="e">
        <f t="shared" si="10"/>
        <v>#VALUE!</v>
      </c>
      <c r="AH128" s="24"/>
      <c r="AI128" s="23" t="str">
        <f>IF(AH128="","ERROR, indique cantidad de certificados presentados",VLOOKUP(AH128,listas!J:K,2,0))</f>
        <v>ERROR, indique cantidad de certificados presentados</v>
      </c>
      <c r="AJ128" s="29" t="e">
        <f t="shared" si="11"/>
        <v>#VALUE!</v>
      </c>
      <c r="AK128" s="24"/>
      <c r="AL128" s="23" t="str">
        <f>IF(AK128="","ERROR, indique si tienes Bioeq.",VLOOKUP(AK128,listas!M:N,2,0))</f>
        <v>ERROR, indique si tienes Bioeq.</v>
      </c>
      <c r="AM128" s="29" t="e">
        <f t="shared" si="12"/>
        <v>#VALUE!</v>
      </c>
      <c r="AN128" s="30" t="e">
        <f t="shared" si="13"/>
        <v>#VALUE!</v>
      </c>
    </row>
    <row r="129" spans="1:40" s="4" customFormat="1" ht="90" x14ac:dyDescent="0.25">
      <c r="A129" s="6" t="s">
        <v>62</v>
      </c>
      <c r="B129" s="6" t="s">
        <v>547</v>
      </c>
      <c r="C129" s="14" t="s">
        <v>324</v>
      </c>
      <c r="D129" s="12">
        <v>100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3"/>
      <c r="T129" s="14" t="s">
        <v>826</v>
      </c>
      <c r="U129" s="14"/>
      <c r="V129" s="14"/>
      <c r="W129" s="23" t="str">
        <f>IF(V129="","ERROR, Indique si tiene Política de Canje",VLOOKUP(V129,listas!A:B,2,0))</f>
        <v>ERROR, Indique si tiene Política de Canje</v>
      </c>
      <c r="X129" s="29" t="e">
        <f t="shared" si="7"/>
        <v>#VALUE!</v>
      </c>
      <c r="Y129" s="24"/>
      <c r="Z129" s="23" t="str">
        <f>IF(Y129="","ERROR, Indique plazo de entrega",VLOOKUP(Y129,listas!D:E,2,0))</f>
        <v>ERROR, Indique plazo de entrega</v>
      </c>
      <c r="AA129" s="29" t="e">
        <f t="shared" si="8"/>
        <v>#VALUE!</v>
      </c>
      <c r="AB129" s="24"/>
      <c r="AC129" s="23" t="str">
        <f>IF(AB129="","ERROR, indique cantidad de Cartas de experiencia presentadas",VLOOKUP(AB129,listas!G:H,2,0))</f>
        <v>ERROR, indique cantidad de Cartas de experiencia presentadas</v>
      </c>
      <c r="AD129" s="29" t="e">
        <f t="shared" si="9"/>
        <v>#VALUE!</v>
      </c>
      <c r="AE129" s="24"/>
      <c r="AF129" s="23" t="str">
        <f>IF(AE129="","ERROR, indique si tiene dosis unitaria",VLOOKUP(AE129,listas!A:B,2,0))</f>
        <v>ERROR, indique si tiene dosis unitaria</v>
      </c>
      <c r="AG129" s="29" t="e">
        <f t="shared" si="10"/>
        <v>#VALUE!</v>
      </c>
      <c r="AH129" s="24"/>
      <c r="AI129" s="23" t="str">
        <f>IF(AH129="","ERROR, indique cantidad de certificados presentados",VLOOKUP(AH129,listas!J:K,2,0))</f>
        <v>ERROR, indique cantidad de certificados presentados</v>
      </c>
      <c r="AJ129" s="29" t="e">
        <f t="shared" si="11"/>
        <v>#VALUE!</v>
      </c>
      <c r="AK129" s="24"/>
      <c r="AL129" s="23" t="str">
        <f>IF(AK129="","ERROR, indique si tienes Bioeq.",VLOOKUP(AK129,listas!M:N,2,0))</f>
        <v>ERROR, indique si tienes Bioeq.</v>
      </c>
      <c r="AM129" s="29" t="e">
        <f t="shared" si="12"/>
        <v>#VALUE!</v>
      </c>
      <c r="AN129" s="30" t="e">
        <f t="shared" si="13"/>
        <v>#VALUE!</v>
      </c>
    </row>
    <row r="130" spans="1:40" s="4" customFormat="1" ht="90" x14ac:dyDescent="0.25">
      <c r="A130" s="6" t="s">
        <v>761</v>
      </c>
      <c r="B130" s="3" t="s">
        <v>351</v>
      </c>
      <c r="C130" s="14" t="s">
        <v>326</v>
      </c>
      <c r="D130" s="12">
        <v>3000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3"/>
      <c r="T130" s="14" t="s">
        <v>825</v>
      </c>
      <c r="U130" s="14"/>
      <c r="V130" s="14"/>
      <c r="W130" s="23" t="str">
        <f>IF(V130="","ERROR, Indique si tiene Política de Canje",VLOOKUP(V130,listas!A:B,2,0))</f>
        <v>ERROR, Indique si tiene Política de Canje</v>
      </c>
      <c r="X130" s="29" t="e">
        <f t="shared" si="7"/>
        <v>#VALUE!</v>
      </c>
      <c r="Y130" s="24"/>
      <c r="Z130" s="23" t="str">
        <f>IF(Y130="","ERROR, Indique plazo de entrega",VLOOKUP(Y130,listas!D:E,2,0))</f>
        <v>ERROR, Indique plazo de entrega</v>
      </c>
      <c r="AA130" s="29" t="e">
        <f t="shared" si="8"/>
        <v>#VALUE!</v>
      </c>
      <c r="AB130" s="24"/>
      <c r="AC130" s="23" t="str">
        <f>IF(AB130="","ERROR, indique cantidad de Cartas de experiencia presentadas",VLOOKUP(AB130,listas!G:H,2,0))</f>
        <v>ERROR, indique cantidad de Cartas de experiencia presentadas</v>
      </c>
      <c r="AD130" s="29" t="e">
        <f t="shared" si="9"/>
        <v>#VALUE!</v>
      </c>
      <c r="AE130" s="24"/>
      <c r="AF130" s="23" t="str">
        <f>IF(AE130="","ERROR, indique si tiene dosis unitaria",VLOOKUP(AE130,listas!A:B,2,0))</f>
        <v>ERROR, indique si tiene dosis unitaria</v>
      </c>
      <c r="AG130" s="29" t="e">
        <f t="shared" si="10"/>
        <v>#VALUE!</v>
      </c>
      <c r="AH130" s="24"/>
      <c r="AI130" s="23" t="str">
        <f>IF(AH130="","ERROR, indique cantidad de certificados presentados",VLOOKUP(AH130,listas!J:K,2,0))</f>
        <v>ERROR, indique cantidad de certificados presentados</v>
      </c>
      <c r="AJ130" s="29" t="e">
        <f t="shared" si="11"/>
        <v>#VALUE!</v>
      </c>
      <c r="AK130" s="24"/>
      <c r="AL130" s="23" t="str">
        <f>IF(AK130="","ERROR, indique si tienes Bioeq.",VLOOKUP(AK130,listas!M:N,2,0))</f>
        <v>ERROR, indique si tienes Bioeq.</v>
      </c>
      <c r="AM130" s="29" t="e">
        <f t="shared" si="12"/>
        <v>#VALUE!</v>
      </c>
      <c r="AN130" s="30" t="e">
        <f t="shared" si="13"/>
        <v>#VALUE!</v>
      </c>
    </row>
    <row r="131" spans="1:40" s="4" customFormat="1" ht="90" x14ac:dyDescent="0.25">
      <c r="A131" s="6" t="s">
        <v>63</v>
      </c>
      <c r="B131" s="3" t="s">
        <v>351</v>
      </c>
      <c r="C131" s="14" t="s">
        <v>323</v>
      </c>
      <c r="D131" s="12">
        <v>40000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3"/>
      <c r="T131" s="14" t="s">
        <v>825</v>
      </c>
      <c r="U131" s="14"/>
      <c r="V131" s="14"/>
      <c r="W131" s="23" t="str">
        <f>IF(V131="","ERROR, Indique si tiene Política de Canje",VLOOKUP(V131,listas!A:B,2,0))</f>
        <v>ERROR, Indique si tiene Política de Canje</v>
      </c>
      <c r="X131" s="29" t="e">
        <f t="shared" ref="X131:X194" si="14">W131*10%</f>
        <v>#VALUE!</v>
      </c>
      <c r="Y131" s="24"/>
      <c r="Z131" s="23" t="str">
        <f>IF(Y131="","ERROR, Indique plazo de entrega",VLOOKUP(Y131,listas!D:E,2,0))</f>
        <v>ERROR, Indique plazo de entrega</v>
      </c>
      <c r="AA131" s="29" t="e">
        <f t="shared" ref="AA131:AA194" si="15">Z131*10%</f>
        <v>#VALUE!</v>
      </c>
      <c r="AB131" s="24"/>
      <c r="AC131" s="23" t="str">
        <f>IF(AB131="","ERROR, indique cantidad de Cartas de experiencia presentadas",VLOOKUP(AB131,listas!G:H,2,0))</f>
        <v>ERROR, indique cantidad de Cartas de experiencia presentadas</v>
      </c>
      <c r="AD131" s="29" t="e">
        <f t="shared" ref="AD131:AD194" si="16">AC131*15%</f>
        <v>#VALUE!</v>
      </c>
      <c r="AE131" s="24"/>
      <c r="AF131" s="23" t="str">
        <f>IF(AE131="","ERROR, indique si tiene dosis unitaria",VLOOKUP(AE131,listas!A:B,2,0))</f>
        <v>ERROR, indique si tiene dosis unitaria</v>
      </c>
      <c r="AG131" s="29" t="e">
        <f t="shared" ref="AG131:AG194" si="17">AF131*25%</f>
        <v>#VALUE!</v>
      </c>
      <c r="AH131" s="24"/>
      <c r="AI131" s="23" t="str">
        <f>IF(AH131="","ERROR, indique cantidad de certificados presentados",VLOOKUP(AH131,listas!J:K,2,0))</f>
        <v>ERROR, indique cantidad de certificados presentados</v>
      </c>
      <c r="AJ131" s="29" t="e">
        <f t="shared" ref="AJ131:AJ194" si="18">AI131*25%</f>
        <v>#VALUE!</v>
      </c>
      <c r="AK131" s="24"/>
      <c r="AL131" s="23" t="str">
        <f>IF(AK131="","ERROR, indique si tienes Bioeq.",VLOOKUP(AK131,listas!M:N,2,0))</f>
        <v>ERROR, indique si tienes Bioeq.</v>
      </c>
      <c r="AM131" s="29" t="e">
        <f t="shared" ref="AM131:AM194" si="19">AL131*15%</f>
        <v>#VALUE!</v>
      </c>
      <c r="AN131" s="30" t="e">
        <f t="shared" ref="AN131:AN194" si="20">X131+Z131+AC131+AF131+AI131+AL131</f>
        <v>#VALUE!</v>
      </c>
    </row>
    <row r="132" spans="1:40" s="4" customFormat="1" ht="90" x14ac:dyDescent="0.25">
      <c r="A132" s="6" t="s">
        <v>701</v>
      </c>
      <c r="B132" s="6" t="s">
        <v>548</v>
      </c>
      <c r="C132" s="14" t="s">
        <v>549</v>
      </c>
      <c r="D132" s="12">
        <v>200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3"/>
      <c r="T132" s="14" t="s">
        <v>826</v>
      </c>
      <c r="U132" s="14"/>
      <c r="V132" s="14"/>
      <c r="W132" s="23" t="str">
        <f>IF(V132="","ERROR, Indique si tiene Política de Canje",VLOOKUP(V132,listas!A:B,2,0))</f>
        <v>ERROR, Indique si tiene Política de Canje</v>
      </c>
      <c r="X132" s="29" t="e">
        <f t="shared" si="14"/>
        <v>#VALUE!</v>
      </c>
      <c r="Y132" s="24"/>
      <c r="Z132" s="23" t="str">
        <f>IF(Y132="","ERROR, Indique plazo de entrega",VLOOKUP(Y132,listas!D:E,2,0))</f>
        <v>ERROR, Indique plazo de entrega</v>
      </c>
      <c r="AA132" s="29" t="e">
        <f t="shared" si="15"/>
        <v>#VALUE!</v>
      </c>
      <c r="AB132" s="24"/>
      <c r="AC132" s="23" t="str">
        <f>IF(AB132="","ERROR, indique cantidad de Cartas de experiencia presentadas",VLOOKUP(AB132,listas!G:H,2,0))</f>
        <v>ERROR, indique cantidad de Cartas de experiencia presentadas</v>
      </c>
      <c r="AD132" s="29" t="e">
        <f t="shared" si="16"/>
        <v>#VALUE!</v>
      </c>
      <c r="AE132" s="24"/>
      <c r="AF132" s="23" t="str">
        <f>IF(AE132="","ERROR, indique si tiene dosis unitaria",VLOOKUP(AE132,listas!A:B,2,0))</f>
        <v>ERROR, indique si tiene dosis unitaria</v>
      </c>
      <c r="AG132" s="29" t="e">
        <f t="shared" si="17"/>
        <v>#VALUE!</v>
      </c>
      <c r="AH132" s="24"/>
      <c r="AI132" s="23" t="str">
        <f>IF(AH132="","ERROR, indique cantidad de certificados presentados",VLOOKUP(AH132,listas!J:K,2,0))</f>
        <v>ERROR, indique cantidad de certificados presentados</v>
      </c>
      <c r="AJ132" s="29" t="e">
        <f t="shared" si="18"/>
        <v>#VALUE!</v>
      </c>
      <c r="AK132" s="24"/>
      <c r="AL132" s="23" t="str">
        <f>IF(AK132="","ERROR, indique si tienes Bioeq.",VLOOKUP(AK132,listas!M:N,2,0))</f>
        <v>ERROR, indique si tienes Bioeq.</v>
      </c>
      <c r="AM132" s="29" t="e">
        <f t="shared" si="19"/>
        <v>#VALUE!</v>
      </c>
      <c r="AN132" s="30" t="e">
        <f t="shared" si="20"/>
        <v>#VALUE!</v>
      </c>
    </row>
    <row r="133" spans="1:40" s="4" customFormat="1" ht="90" x14ac:dyDescent="0.25">
      <c r="A133" s="6" t="s">
        <v>64</v>
      </c>
      <c r="B133" s="3" t="s">
        <v>351</v>
      </c>
      <c r="C133" s="14" t="s">
        <v>323</v>
      </c>
      <c r="D133" s="12">
        <v>3000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3"/>
      <c r="T133" s="14" t="s">
        <v>825</v>
      </c>
      <c r="U133" s="14"/>
      <c r="V133" s="14"/>
      <c r="W133" s="23" t="str">
        <f>IF(V133="","ERROR, Indique si tiene Política de Canje",VLOOKUP(V133,listas!A:B,2,0))</f>
        <v>ERROR, Indique si tiene Política de Canje</v>
      </c>
      <c r="X133" s="29" t="e">
        <f t="shared" si="14"/>
        <v>#VALUE!</v>
      </c>
      <c r="Y133" s="24"/>
      <c r="Z133" s="23" t="str">
        <f>IF(Y133="","ERROR, Indique plazo de entrega",VLOOKUP(Y133,listas!D:E,2,0))</f>
        <v>ERROR, Indique plazo de entrega</v>
      </c>
      <c r="AA133" s="29" t="e">
        <f t="shared" si="15"/>
        <v>#VALUE!</v>
      </c>
      <c r="AB133" s="24"/>
      <c r="AC133" s="23" t="str">
        <f>IF(AB133="","ERROR, indique cantidad de Cartas de experiencia presentadas",VLOOKUP(AB133,listas!G:H,2,0))</f>
        <v>ERROR, indique cantidad de Cartas de experiencia presentadas</v>
      </c>
      <c r="AD133" s="29" t="e">
        <f t="shared" si="16"/>
        <v>#VALUE!</v>
      </c>
      <c r="AE133" s="24"/>
      <c r="AF133" s="23" t="str">
        <f>IF(AE133="","ERROR, indique si tiene dosis unitaria",VLOOKUP(AE133,listas!A:B,2,0))</f>
        <v>ERROR, indique si tiene dosis unitaria</v>
      </c>
      <c r="AG133" s="29" t="e">
        <f t="shared" si="17"/>
        <v>#VALUE!</v>
      </c>
      <c r="AH133" s="24"/>
      <c r="AI133" s="23" t="str">
        <f>IF(AH133="","ERROR, indique cantidad de certificados presentados",VLOOKUP(AH133,listas!J:K,2,0))</f>
        <v>ERROR, indique cantidad de certificados presentados</v>
      </c>
      <c r="AJ133" s="29" t="e">
        <f t="shared" si="18"/>
        <v>#VALUE!</v>
      </c>
      <c r="AK133" s="24"/>
      <c r="AL133" s="23" t="str">
        <f>IF(AK133="","ERROR, indique si tienes Bioeq.",VLOOKUP(AK133,listas!M:N,2,0))</f>
        <v>ERROR, indique si tienes Bioeq.</v>
      </c>
      <c r="AM133" s="29" t="e">
        <f t="shared" si="19"/>
        <v>#VALUE!</v>
      </c>
      <c r="AN133" s="30" t="e">
        <f t="shared" si="20"/>
        <v>#VALUE!</v>
      </c>
    </row>
    <row r="134" spans="1:40" s="4" customFormat="1" ht="90" x14ac:dyDescent="0.25">
      <c r="A134" s="6" t="s">
        <v>65</v>
      </c>
      <c r="B134" s="3" t="s">
        <v>351</v>
      </c>
      <c r="C134" s="14" t="s">
        <v>323</v>
      </c>
      <c r="D134" s="12">
        <v>6000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3"/>
      <c r="T134" s="14" t="s">
        <v>826</v>
      </c>
      <c r="U134" s="14"/>
      <c r="V134" s="14"/>
      <c r="W134" s="23" t="str">
        <f>IF(V134="","ERROR, Indique si tiene Política de Canje",VLOOKUP(V134,listas!A:B,2,0))</f>
        <v>ERROR, Indique si tiene Política de Canje</v>
      </c>
      <c r="X134" s="29" t="e">
        <f t="shared" si="14"/>
        <v>#VALUE!</v>
      </c>
      <c r="Y134" s="24"/>
      <c r="Z134" s="23" t="str">
        <f>IF(Y134="","ERROR, Indique plazo de entrega",VLOOKUP(Y134,listas!D:E,2,0))</f>
        <v>ERROR, Indique plazo de entrega</v>
      </c>
      <c r="AA134" s="29" t="e">
        <f t="shared" si="15"/>
        <v>#VALUE!</v>
      </c>
      <c r="AB134" s="24"/>
      <c r="AC134" s="23" t="str">
        <f>IF(AB134="","ERROR, indique cantidad de Cartas de experiencia presentadas",VLOOKUP(AB134,listas!G:H,2,0))</f>
        <v>ERROR, indique cantidad de Cartas de experiencia presentadas</v>
      </c>
      <c r="AD134" s="29" t="e">
        <f t="shared" si="16"/>
        <v>#VALUE!</v>
      </c>
      <c r="AE134" s="24"/>
      <c r="AF134" s="23" t="str">
        <f>IF(AE134="","ERROR, indique si tiene dosis unitaria",VLOOKUP(AE134,listas!A:B,2,0))</f>
        <v>ERROR, indique si tiene dosis unitaria</v>
      </c>
      <c r="AG134" s="29" t="e">
        <f t="shared" si="17"/>
        <v>#VALUE!</v>
      </c>
      <c r="AH134" s="24"/>
      <c r="AI134" s="23" t="str">
        <f>IF(AH134="","ERROR, indique cantidad de certificados presentados",VLOOKUP(AH134,listas!J:K,2,0))</f>
        <v>ERROR, indique cantidad de certificados presentados</v>
      </c>
      <c r="AJ134" s="29" t="e">
        <f t="shared" si="18"/>
        <v>#VALUE!</v>
      </c>
      <c r="AK134" s="24"/>
      <c r="AL134" s="23" t="str">
        <f>IF(AK134="","ERROR, indique si tienes Bioeq.",VLOOKUP(AK134,listas!M:N,2,0))</f>
        <v>ERROR, indique si tienes Bioeq.</v>
      </c>
      <c r="AM134" s="29" t="e">
        <f t="shared" si="19"/>
        <v>#VALUE!</v>
      </c>
      <c r="AN134" s="30" t="e">
        <f t="shared" si="20"/>
        <v>#VALUE!</v>
      </c>
    </row>
    <row r="135" spans="1:40" s="4" customFormat="1" ht="90" x14ac:dyDescent="0.25">
      <c r="A135" s="6" t="s">
        <v>66</v>
      </c>
      <c r="B135" s="3" t="s">
        <v>351</v>
      </c>
      <c r="C135" s="14" t="s">
        <v>526</v>
      </c>
      <c r="D135" s="12">
        <v>6000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3"/>
      <c r="T135" s="14" t="s">
        <v>826</v>
      </c>
      <c r="U135" s="14"/>
      <c r="V135" s="14"/>
      <c r="W135" s="23" t="str">
        <f>IF(V135="","ERROR, Indique si tiene Política de Canje",VLOOKUP(V135,listas!A:B,2,0))</f>
        <v>ERROR, Indique si tiene Política de Canje</v>
      </c>
      <c r="X135" s="29" t="e">
        <f t="shared" si="14"/>
        <v>#VALUE!</v>
      </c>
      <c r="Y135" s="24"/>
      <c r="Z135" s="23" t="str">
        <f>IF(Y135="","ERROR, Indique plazo de entrega",VLOOKUP(Y135,listas!D:E,2,0))</f>
        <v>ERROR, Indique plazo de entrega</v>
      </c>
      <c r="AA135" s="29" t="e">
        <f t="shared" si="15"/>
        <v>#VALUE!</v>
      </c>
      <c r="AB135" s="24"/>
      <c r="AC135" s="23" t="str">
        <f>IF(AB135="","ERROR, indique cantidad de Cartas de experiencia presentadas",VLOOKUP(AB135,listas!G:H,2,0))</f>
        <v>ERROR, indique cantidad de Cartas de experiencia presentadas</v>
      </c>
      <c r="AD135" s="29" t="e">
        <f t="shared" si="16"/>
        <v>#VALUE!</v>
      </c>
      <c r="AE135" s="24"/>
      <c r="AF135" s="23" t="str">
        <f>IF(AE135="","ERROR, indique si tiene dosis unitaria",VLOOKUP(AE135,listas!A:B,2,0))</f>
        <v>ERROR, indique si tiene dosis unitaria</v>
      </c>
      <c r="AG135" s="29" t="e">
        <f t="shared" si="17"/>
        <v>#VALUE!</v>
      </c>
      <c r="AH135" s="24"/>
      <c r="AI135" s="23" t="str">
        <f>IF(AH135="","ERROR, indique cantidad de certificados presentados",VLOOKUP(AH135,listas!J:K,2,0))</f>
        <v>ERROR, indique cantidad de certificados presentados</v>
      </c>
      <c r="AJ135" s="29" t="e">
        <f t="shared" si="18"/>
        <v>#VALUE!</v>
      </c>
      <c r="AK135" s="24"/>
      <c r="AL135" s="23" t="str">
        <f>IF(AK135="","ERROR, indique si tienes Bioeq.",VLOOKUP(AK135,listas!M:N,2,0))</f>
        <v>ERROR, indique si tienes Bioeq.</v>
      </c>
      <c r="AM135" s="29" t="e">
        <f t="shared" si="19"/>
        <v>#VALUE!</v>
      </c>
      <c r="AN135" s="30" t="e">
        <f t="shared" si="20"/>
        <v>#VALUE!</v>
      </c>
    </row>
    <row r="136" spans="1:40" s="4" customFormat="1" ht="90" x14ac:dyDescent="0.25">
      <c r="A136" s="6" t="s">
        <v>358</v>
      </c>
      <c r="B136" s="6" t="s">
        <v>363</v>
      </c>
      <c r="C136" s="14" t="s">
        <v>323</v>
      </c>
      <c r="D136" s="12">
        <v>600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3"/>
      <c r="T136" s="14" t="s">
        <v>826</v>
      </c>
      <c r="U136" s="14"/>
      <c r="V136" s="14"/>
      <c r="W136" s="23" t="str">
        <f>IF(V136="","ERROR, Indique si tiene Política de Canje",VLOOKUP(V136,listas!A:B,2,0))</f>
        <v>ERROR, Indique si tiene Política de Canje</v>
      </c>
      <c r="X136" s="29" t="e">
        <f t="shared" si="14"/>
        <v>#VALUE!</v>
      </c>
      <c r="Y136" s="24"/>
      <c r="Z136" s="23" t="str">
        <f>IF(Y136="","ERROR, Indique plazo de entrega",VLOOKUP(Y136,listas!D:E,2,0))</f>
        <v>ERROR, Indique plazo de entrega</v>
      </c>
      <c r="AA136" s="29" t="e">
        <f t="shared" si="15"/>
        <v>#VALUE!</v>
      </c>
      <c r="AB136" s="24"/>
      <c r="AC136" s="23" t="str">
        <f>IF(AB136="","ERROR, indique cantidad de Cartas de experiencia presentadas",VLOOKUP(AB136,listas!G:H,2,0))</f>
        <v>ERROR, indique cantidad de Cartas de experiencia presentadas</v>
      </c>
      <c r="AD136" s="29" t="e">
        <f t="shared" si="16"/>
        <v>#VALUE!</v>
      </c>
      <c r="AE136" s="24"/>
      <c r="AF136" s="23" t="str">
        <f>IF(AE136="","ERROR, indique si tiene dosis unitaria",VLOOKUP(AE136,listas!A:B,2,0))</f>
        <v>ERROR, indique si tiene dosis unitaria</v>
      </c>
      <c r="AG136" s="29" t="e">
        <f t="shared" si="17"/>
        <v>#VALUE!</v>
      </c>
      <c r="AH136" s="24"/>
      <c r="AI136" s="23" t="str">
        <f>IF(AH136="","ERROR, indique cantidad de certificados presentados",VLOOKUP(AH136,listas!J:K,2,0))</f>
        <v>ERROR, indique cantidad de certificados presentados</v>
      </c>
      <c r="AJ136" s="29" t="e">
        <f t="shared" si="18"/>
        <v>#VALUE!</v>
      </c>
      <c r="AK136" s="24"/>
      <c r="AL136" s="23" t="str">
        <f>IF(AK136="","ERROR, indique si tienes Bioeq.",VLOOKUP(AK136,listas!M:N,2,0))</f>
        <v>ERROR, indique si tienes Bioeq.</v>
      </c>
      <c r="AM136" s="29" t="e">
        <f t="shared" si="19"/>
        <v>#VALUE!</v>
      </c>
      <c r="AN136" s="30" t="e">
        <f t="shared" si="20"/>
        <v>#VALUE!</v>
      </c>
    </row>
    <row r="137" spans="1:40" s="4" customFormat="1" ht="90" x14ac:dyDescent="0.25">
      <c r="A137" s="6" t="s">
        <v>67</v>
      </c>
      <c r="B137" s="6" t="s">
        <v>550</v>
      </c>
      <c r="C137" s="14" t="s">
        <v>515</v>
      </c>
      <c r="D137" s="12">
        <v>2000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3"/>
      <c r="T137" s="14" t="s">
        <v>826</v>
      </c>
      <c r="U137" s="14"/>
      <c r="V137" s="14"/>
      <c r="W137" s="23" t="str">
        <f>IF(V137="","ERROR, Indique si tiene Política de Canje",VLOOKUP(V137,listas!A:B,2,0))</f>
        <v>ERROR, Indique si tiene Política de Canje</v>
      </c>
      <c r="X137" s="29" t="e">
        <f t="shared" si="14"/>
        <v>#VALUE!</v>
      </c>
      <c r="Y137" s="24"/>
      <c r="Z137" s="23" t="str">
        <f>IF(Y137="","ERROR, Indique plazo de entrega",VLOOKUP(Y137,listas!D:E,2,0))</f>
        <v>ERROR, Indique plazo de entrega</v>
      </c>
      <c r="AA137" s="29" t="e">
        <f t="shared" si="15"/>
        <v>#VALUE!</v>
      </c>
      <c r="AB137" s="24"/>
      <c r="AC137" s="23" t="str">
        <f>IF(AB137="","ERROR, indique cantidad de Cartas de experiencia presentadas",VLOOKUP(AB137,listas!G:H,2,0))</f>
        <v>ERROR, indique cantidad de Cartas de experiencia presentadas</v>
      </c>
      <c r="AD137" s="29" t="e">
        <f t="shared" si="16"/>
        <v>#VALUE!</v>
      </c>
      <c r="AE137" s="24"/>
      <c r="AF137" s="23" t="str">
        <f>IF(AE137="","ERROR, indique si tiene dosis unitaria",VLOOKUP(AE137,listas!A:B,2,0))</f>
        <v>ERROR, indique si tiene dosis unitaria</v>
      </c>
      <c r="AG137" s="29" t="e">
        <f t="shared" si="17"/>
        <v>#VALUE!</v>
      </c>
      <c r="AH137" s="24"/>
      <c r="AI137" s="23" t="str">
        <f>IF(AH137="","ERROR, indique cantidad de certificados presentados",VLOOKUP(AH137,listas!J:K,2,0))</f>
        <v>ERROR, indique cantidad de certificados presentados</v>
      </c>
      <c r="AJ137" s="29" t="e">
        <f t="shared" si="18"/>
        <v>#VALUE!</v>
      </c>
      <c r="AK137" s="24"/>
      <c r="AL137" s="23" t="str">
        <f>IF(AK137="","ERROR, indique si tienes Bioeq.",VLOOKUP(AK137,listas!M:N,2,0))</f>
        <v>ERROR, indique si tienes Bioeq.</v>
      </c>
      <c r="AM137" s="29" t="e">
        <f t="shared" si="19"/>
        <v>#VALUE!</v>
      </c>
      <c r="AN137" s="30" t="e">
        <f t="shared" si="20"/>
        <v>#VALUE!</v>
      </c>
    </row>
    <row r="138" spans="1:40" s="4" customFormat="1" ht="90" x14ac:dyDescent="0.25">
      <c r="A138" s="6" t="s">
        <v>68</v>
      </c>
      <c r="B138" s="3" t="s">
        <v>360</v>
      </c>
      <c r="C138" s="14" t="s">
        <v>323</v>
      </c>
      <c r="D138" s="12">
        <v>250000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3"/>
      <c r="T138" s="14" t="s">
        <v>825</v>
      </c>
      <c r="U138" s="14"/>
      <c r="V138" s="14"/>
      <c r="W138" s="23" t="str">
        <f>IF(V138="","ERROR, Indique si tiene Política de Canje",VLOOKUP(V138,listas!A:B,2,0))</f>
        <v>ERROR, Indique si tiene Política de Canje</v>
      </c>
      <c r="X138" s="29" t="e">
        <f t="shared" si="14"/>
        <v>#VALUE!</v>
      </c>
      <c r="Y138" s="24"/>
      <c r="Z138" s="23" t="str">
        <f>IF(Y138="","ERROR, Indique plazo de entrega",VLOOKUP(Y138,listas!D:E,2,0))</f>
        <v>ERROR, Indique plazo de entrega</v>
      </c>
      <c r="AA138" s="29" t="e">
        <f t="shared" si="15"/>
        <v>#VALUE!</v>
      </c>
      <c r="AB138" s="24"/>
      <c r="AC138" s="23" t="str">
        <f>IF(AB138="","ERROR, indique cantidad de Cartas de experiencia presentadas",VLOOKUP(AB138,listas!G:H,2,0))</f>
        <v>ERROR, indique cantidad de Cartas de experiencia presentadas</v>
      </c>
      <c r="AD138" s="29" t="e">
        <f t="shared" si="16"/>
        <v>#VALUE!</v>
      </c>
      <c r="AE138" s="24"/>
      <c r="AF138" s="23" t="str">
        <f>IF(AE138="","ERROR, indique si tiene dosis unitaria",VLOOKUP(AE138,listas!A:B,2,0))</f>
        <v>ERROR, indique si tiene dosis unitaria</v>
      </c>
      <c r="AG138" s="29" t="e">
        <f t="shared" si="17"/>
        <v>#VALUE!</v>
      </c>
      <c r="AH138" s="24"/>
      <c r="AI138" s="23" t="str">
        <f>IF(AH138="","ERROR, indique cantidad de certificados presentados",VLOOKUP(AH138,listas!J:K,2,0))</f>
        <v>ERROR, indique cantidad de certificados presentados</v>
      </c>
      <c r="AJ138" s="29" t="e">
        <f t="shared" si="18"/>
        <v>#VALUE!</v>
      </c>
      <c r="AK138" s="24"/>
      <c r="AL138" s="23" t="str">
        <f>IF(AK138="","ERROR, indique si tienes Bioeq.",VLOOKUP(AK138,listas!M:N,2,0))</f>
        <v>ERROR, indique si tienes Bioeq.</v>
      </c>
      <c r="AM138" s="29" t="e">
        <f t="shared" si="19"/>
        <v>#VALUE!</v>
      </c>
      <c r="AN138" s="30" t="e">
        <f t="shared" si="20"/>
        <v>#VALUE!</v>
      </c>
    </row>
    <row r="139" spans="1:40" s="4" customFormat="1" ht="90" x14ac:dyDescent="0.25">
      <c r="A139" s="6" t="s">
        <v>359</v>
      </c>
      <c r="B139" s="3" t="s">
        <v>360</v>
      </c>
      <c r="C139" s="14" t="s">
        <v>323</v>
      </c>
      <c r="D139" s="12">
        <v>6000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3"/>
      <c r="T139" s="14" t="s">
        <v>825</v>
      </c>
      <c r="U139" s="14"/>
      <c r="V139" s="14"/>
      <c r="W139" s="23" t="str">
        <f>IF(V139="","ERROR, Indique si tiene Política de Canje",VLOOKUP(V139,listas!A:B,2,0))</f>
        <v>ERROR, Indique si tiene Política de Canje</v>
      </c>
      <c r="X139" s="29" t="e">
        <f t="shared" si="14"/>
        <v>#VALUE!</v>
      </c>
      <c r="Y139" s="24"/>
      <c r="Z139" s="23" t="str">
        <f>IF(Y139="","ERROR, Indique plazo de entrega",VLOOKUP(Y139,listas!D:E,2,0))</f>
        <v>ERROR, Indique plazo de entrega</v>
      </c>
      <c r="AA139" s="29" t="e">
        <f t="shared" si="15"/>
        <v>#VALUE!</v>
      </c>
      <c r="AB139" s="24"/>
      <c r="AC139" s="23" t="str">
        <f>IF(AB139="","ERROR, indique cantidad de Cartas de experiencia presentadas",VLOOKUP(AB139,listas!G:H,2,0))</f>
        <v>ERROR, indique cantidad de Cartas de experiencia presentadas</v>
      </c>
      <c r="AD139" s="29" t="e">
        <f t="shared" si="16"/>
        <v>#VALUE!</v>
      </c>
      <c r="AE139" s="24"/>
      <c r="AF139" s="23" t="str">
        <f>IF(AE139="","ERROR, indique si tiene dosis unitaria",VLOOKUP(AE139,listas!A:B,2,0))</f>
        <v>ERROR, indique si tiene dosis unitaria</v>
      </c>
      <c r="AG139" s="29" t="e">
        <f t="shared" si="17"/>
        <v>#VALUE!</v>
      </c>
      <c r="AH139" s="24"/>
      <c r="AI139" s="23" t="str">
        <f>IF(AH139="","ERROR, indique cantidad de certificados presentados",VLOOKUP(AH139,listas!J:K,2,0))</f>
        <v>ERROR, indique cantidad de certificados presentados</v>
      </c>
      <c r="AJ139" s="29" t="e">
        <f t="shared" si="18"/>
        <v>#VALUE!</v>
      </c>
      <c r="AK139" s="24"/>
      <c r="AL139" s="23" t="str">
        <f>IF(AK139="","ERROR, indique si tienes Bioeq.",VLOOKUP(AK139,listas!M:N,2,0))</f>
        <v>ERROR, indique si tienes Bioeq.</v>
      </c>
      <c r="AM139" s="29" t="e">
        <f t="shared" si="19"/>
        <v>#VALUE!</v>
      </c>
      <c r="AN139" s="30" t="e">
        <f t="shared" si="20"/>
        <v>#VALUE!</v>
      </c>
    </row>
    <row r="140" spans="1:40" s="4" customFormat="1" ht="90" x14ac:dyDescent="0.25">
      <c r="A140" s="6" t="s">
        <v>69</v>
      </c>
      <c r="B140" s="3" t="s">
        <v>360</v>
      </c>
      <c r="C140" s="14" t="s">
        <v>323</v>
      </c>
      <c r="D140" s="12">
        <v>350000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3"/>
      <c r="T140" s="14" t="s">
        <v>825</v>
      </c>
      <c r="U140" s="14"/>
      <c r="V140" s="14"/>
      <c r="W140" s="23" t="str">
        <f>IF(V140="","ERROR, Indique si tiene Política de Canje",VLOOKUP(V140,listas!A:B,2,0))</f>
        <v>ERROR, Indique si tiene Política de Canje</v>
      </c>
      <c r="X140" s="29" t="e">
        <f t="shared" si="14"/>
        <v>#VALUE!</v>
      </c>
      <c r="Y140" s="24"/>
      <c r="Z140" s="23" t="str">
        <f>IF(Y140="","ERROR, Indique plazo de entrega",VLOOKUP(Y140,listas!D:E,2,0))</f>
        <v>ERROR, Indique plazo de entrega</v>
      </c>
      <c r="AA140" s="29" t="e">
        <f t="shared" si="15"/>
        <v>#VALUE!</v>
      </c>
      <c r="AB140" s="24"/>
      <c r="AC140" s="23" t="str">
        <f>IF(AB140="","ERROR, indique cantidad de Cartas de experiencia presentadas",VLOOKUP(AB140,listas!G:H,2,0))</f>
        <v>ERROR, indique cantidad de Cartas de experiencia presentadas</v>
      </c>
      <c r="AD140" s="29" t="e">
        <f t="shared" si="16"/>
        <v>#VALUE!</v>
      </c>
      <c r="AE140" s="24"/>
      <c r="AF140" s="23" t="str">
        <f>IF(AE140="","ERROR, indique si tiene dosis unitaria",VLOOKUP(AE140,listas!A:B,2,0))</f>
        <v>ERROR, indique si tiene dosis unitaria</v>
      </c>
      <c r="AG140" s="29" t="e">
        <f t="shared" si="17"/>
        <v>#VALUE!</v>
      </c>
      <c r="AH140" s="24"/>
      <c r="AI140" s="23" t="str">
        <f>IF(AH140="","ERROR, indique cantidad de certificados presentados",VLOOKUP(AH140,listas!J:K,2,0))</f>
        <v>ERROR, indique cantidad de certificados presentados</v>
      </c>
      <c r="AJ140" s="29" t="e">
        <f t="shared" si="18"/>
        <v>#VALUE!</v>
      </c>
      <c r="AK140" s="24"/>
      <c r="AL140" s="23" t="str">
        <f>IF(AK140="","ERROR, indique si tienes Bioeq.",VLOOKUP(AK140,listas!M:N,2,0))</f>
        <v>ERROR, indique si tienes Bioeq.</v>
      </c>
      <c r="AM140" s="29" t="e">
        <f t="shared" si="19"/>
        <v>#VALUE!</v>
      </c>
      <c r="AN140" s="30" t="e">
        <f t="shared" si="20"/>
        <v>#VALUE!</v>
      </c>
    </row>
    <row r="141" spans="1:40" s="4" customFormat="1" ht="90" x14ac:dyDescent="0.25">
      <c r="A141" s="6" t="s">
        <v>70</v>
      </c>
      <c r="B141" s="6" t="s">
        <v>567</v>
      </c>
      <c r="C141" s="14" t="s">
        <v>323</v>
      </c>
      <c r="D141" s="12">
        <v>30000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3"/>
      <c r="T141" s="14" t="s">
        <v>826</v>
      </c>
      <c r="U141" s="14"/>
      <c r="V141" s="14"/>
      <c r="W141" s="23" t="str">
        <f>IF(V141="","ERROR, Indique si tiene Política de Canje",VLOOKUP(V141,listas!A:B,2,0))</f>
        <v>ERROR, Indique si tiene Política de Canje</v>
      </c>
      <c r="X141" s="29" t="e">
        <f t="shared" si="14"/>
        <v>#VALUE!</v>
      </c>
      <c r="Y141" s="24"/>
      <c r="Z141" s="23" t="str">
        <f>IF(Y141="","ERROR, Indique plazo de entrega",VLOOKUP(Y141,listas!D:E,2,0))</f>
        <v>ERROR, Indique plazo de entrega</v>
      </c>
      <c r="AA141" s="29" t="e">
        <f t="shared" si="15"/>
        <v>#VALUE!</v>
      </c>
      <c r="AB141" s="24"/>
      <c r="AC141" s="23" t="str">
        <f>IF(AB141="","ERROR, indique cantidad de Cartas de experiencia presentadas",VLOOKUP(AB141,listas!G:H,2,0))</f>
        <v>ERROR, indique cantidad de Cartas de experiencia presentadas</v>
      </c>
      <c r="AD141" s="29" t="e">
        <f t="shared" si="16"/>
        <v>#VALUE!</v>
      </c>
      <c r="AE141" s="24"/>
      <c r="AF141" s="23" t="str">
        <f>IF(AE141="","ERROR, indique si tiene dosis unitaria",VLOOKUP(AE141,listas!A:B,2,0))</f>
        <v>ERROR, indique si tiene dosis unitaria</v>
      </c>
      <c r="AG141" s="29" t="e">
        <f t="shared" si="17"/>
        <v>#VALUE!</v>
      </c>
      <c r="AH141" s="24"/>
      <c r="AI141" s="23" t="str">
        <f>IF(AH141="","ERROR, indique cantidad de certificados presentados",VLOOKUP(AH141,listas!J:K,2,0))</f>
        <v>ERROR, indique cantidad de certificados presentados</v>
      </c>
      <c r="AJ141" s="29" t="e">
        <f t="shared" si="18"/>
        <v>#VALUE!</v>
      </c>
      <c r="AK141" s="24"/>
      <c r="AL141" s="23" t="str">
        <f>IF(AK141="","ERROR, indique si tienes Bioeq.",VLOOKUP(AK141,listas!M:N,2,0))</f>
        <v>ERROR, indique si tienes Bioeq.</v>
      </c>
      <c r="AM141" s="29" t="e">
        <f t="shared" si="19"/>
        <v>#VALUE!</v>
      </c>
      <c r="AN141" s="30" t="e">
        <f t="shared" si="20"/>
        <v>#VALUE!</v>
      </c>
    </row>
    <row r="142" spans="1:40" s="4" customFormat="1" ht="90" x14ac:dyDescent="0.25">
      <c r="A142" s="6" t="s">
        <v>71</v>
      </c>
      <c r="B142" s="6" t="s">
        <v>478</v>
      </c>
      <c r="C142" s="14" t="s">
        <v>526</v>
      </c>
      <c r="D142" s="12">
        <v>6000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3"/>
      <c r="T142" s="14" t="s">
        <v>826</v>
      </c>
      <c r="U142" s="14"/>
      <c r="V142" s="14"/>
      <c r="W142" s="23" t="str">
        <f>IF(V142="","ERROR, Indique si tiene Política de Canje",VLOOKUP(V142,listas!A:B,2,0))</f>
        <v>ERROR, Indique si tiene Política de Canje</v>
      </c>
      <c r="X142" s="29" t="e">
        <f t="shared" si="14"/>
        <v>#VALUE!</v>
      </c>
      <c r="Y142" s="24"/>
      <c r="Z142" s="23" t="str">
        <f>IF(Y142="","ERROR, Indique plazo de entrega",VLOOKUP(Y142,listas!D:E,2,0))</f>
        <v>ERROR, Indique plazo de entrega</v>
      </c>
      <c r="AA142" s="29" t="e">
        <f t="shared" si="15"/>
        <v>#VALUE!</v>
      </c>
      <c r="AB142" s="24"/>
      <c r="AC142" s="23" t="str">
        <f>IF(AB142="","ERROR, indique cantidad de Cartas de experiencia presentadas",VLOOKUP(AB142,listas!G:H,2,0))</f>
        <v>ERROR, indique cantidad de Cartas de experiencia presentadas</v>
      </c>
      <c r="AD142" s="29" t="e">
        <f t="shared" si="16"/>
        <v>#VALUE!</v>
      </c>
      <c r="AE142" s="24"/>
      <c r="AF142" s="23" t="str">
        <f>IF(AE142="","ERROR, indique si tiene dosis unitaria",VLOOKUP(AE142,listas!A:B,2,0))</f>
        <v>ERROR, indique si tiene dosis unitaria</v>
      </c>
      <c r="AG142" s="29" t="e">
        <f t="shared" si="17"/>
        <v>#VALUE!</v>
      </c>
      <c r="AH142" s="24"/>
      <c r="AI142" s="23" t="str">
        <f>IF(AH142="","ERROR, indique cantidad de certificados presentados",VLOOKUP(AH142,listas!J:K,2,0))</f>
        <v>ERROR, indique cantidad de certificados presentados</v>
      </c>
      <c r="AJ142" s="29" t="e">
        <f t="shared" si="18"/>
        <v>#VALUE!</v>
      </c>
      <c r="AK142" s="24"/>
      <c r="AL142" s="23" t="str">
        <f>IF(AK142="","ERROR, indique si tienes Bioeq.",VLOOKUP(AK142,listas!M:N,2,0))</f>
        <v>ERROR, indique si tienes Bioeq.</v>
      </c>
      <c r="AM142" s="29" t="e">
        <f t="shared" si="19"/>
        <v>#VALUE!</v>
      </c>
      <c r="AN142" s="30" t="e">
        <f t="shared" si="20"/>
        <v>#VALUE!</v>
      </c>
    </row>
    <row r="143" spans="1:40" s="4" customFormat="1" ht="90" x14ac:dyDescent="0.25">
      <c r="A143" s="6" t="s">
        <v>72</v>
      </c>
      <c r="B143" s="6" t="s">
        <v>478</v>
      </c>
      <c r="C143" s="14" t="s">
        <v>323</v>
      </c>
      <c r="D143" s="12">
        <v>1200000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3"/>
      <c r="T143" s="14" t="s">
        <v>826</v>
      </c>
      <c r="U143" s="14"/>
      <c r="V143" s="14"/>
      <c r="W143" s="23" t="str">
        <f>IF(V143="","ERROR, Indique si tiene Política de Canje",VLOOKUP(V143,listas!A:B,2,0))</f>
        <v>ERROR, Indique si tiene Política de Canje</v>
      </c>
      <c r="X143" s="29" t="e">
        <f t="shared" si="14"/>
        <v>#VALUE!</v>
      </c>
      <c r="Y143" s="24"/>
      <c r="Z143" s="23" t="str">
        <f>IF(Y143="","ERROR, Indique plazo de entrega",VLOOKUP(Y143,listas!D:E,2,0))</f>
        <v>ERROR, Indique plazo de entrega</v>
      </c>
      <c r="AA143" s="29" t="e">
        <f t="shared" si="15"/>
        <v>#VALUE!</v>
      </c>
      <c r="AB143" s="24"/>
      <c r="AC143" s="23" t="str">
        <f>IF(AB143="","ERROR, indique cantidad de Cartas de experiencia presentadas",VLOOKUP(AB143,listas!G:H,2,0))</f>
        <v>ERROR, indique cantidad de Cartas de experiencia presentadas</v>
      </c>
      <c r="AD143" s="29" t="e">
        <f t="shared" si="16"/>
        <v>#VALUE!</v>
      </c>
      <c r="AE143" s="24"/>
      <c r="AF143" s="23" t="str">
        <f>IF(AE143="","ERROR, indique si tiene dosis unitaria",VLOOKUP(AE143,listas!A:B,2,0))</f>
        <v>ERROR, indique si tiene dosis unitaria</v>
      </c>
      <c r="AG143" s="29" t="e">
        <f t="shared" si="17"/>
        <v>#VALUE!</v>
      </c>
      <c r="AH143" s="24"/>
      <c r="AI143" s="23" t="str">
        <f>IF(AH143="","ERROR, indique cantidad de certificados presentados",VLOOKUP(AH143,listas!J:K,2,0))</f>
        <v>ERROR, indique cantidad de certificados presentados</v>
      </c>
      <c r="AJ143" s="29" t="e">
        <f t="shared" si="18"/>
        <v>#VALUE!</v>
      </c>
      <c r="AK143" s="24"/>
      <c r="AL143" s="23" t="str">
        <f>IF(AK143="","ERROR, indique si tienes Bioeq.",VLOOKUP(AK143,listas!M:N,2,0))</f>
        <v>ERROR, indique si tienes Bioeq.</v>
      </c>
      <c r="AM143" s="29" t="e">
        <f t="shared" si="19"/>
        <v>#VALUE!</v>
      </c>
      <c r="AN143" s="30" t="e">
        <f t="shared" si="20"/>
        <v>#VALUE!</v>
      </c>
    </row>
    <row r="144" spans="1:40" s="4" customFormat="1" ht="90" x14ac:dyDescent="0.25">
      <c r="A144" s="6" t="s">
        <v>73</v>
      </c>
      <c r="B144" s="6" t="s">
        <v>547</v>
      </c>
      <c r="C144" s="14" t="s">
        <v>324</v>
      </c>
      <c r="D144" s="12">
        <v>1000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3"/>
      <c r="T144" s="14" t="s">
        <v>825</v>
      </c>
      <c r="U144" s="14"/>
      <c r="V144" s="14"/>
      <c r="W144" s="23" t="str">
        <f>IF(V144="","ERROR, Indique si tiene Política de Canje",VLOOKUP(V144,listas!A:B,2,0))</f>
        <v>ERROR, Indique si tiene Política de Canje</v>
      </c>
      <c r="X144" s="29" t="e">
        <f t="shared" si="14"/>
        <v>#VALUE!</v>
      </c>
      <c r="Y144" s="24"/>
      <c r="Z144" s="23" t="str">
        <f>IF(Y144="","ERROR, Indique plazo de entrega",VLOOKUP(Y144,listas!D:E,2,0))</f>
        <v>ERROR, Indique plazo de entrega</v>
      </c>
      <c r="AA144" s="29" t="e">
        <f t="shared" si="15"/>
        <v>#VALUE!</v>
      </c>
      <c r="AB144" s="24"/>
      <c r="AC144" s="23" t="str">
        <f>IF(AB144="","ERROR, indique cantidad de Cartas de experiencia presentadas",VLOOKUP(AB144,listas!G:H,2,0))</f>
        <v>ERROR, indique cantidad de Cartas de experiencia presentadas</v>
      </c>
      <c r="AD144" s="29" t="e">
        <f t="shared" si="16"/>
        <v>#VALUE!</v>
      </c>
      <c r="AE144" s="24"/>
      <c r="AF144" s="23" t="str">
        <f>IF(AE144="","ERROR, indique si tiene dosis unitaria",VLOOKUP(AE144,listas!A:B,2,0))</f>
        <v>ERROR, indique si tiene dosis unitaria</v>
      </c>
      <c r="AG144" s="29" t="e">
        <f t="shared" si="17"/>
        <v>#VALUE!</v>
      </c>
      <c r="AH144" s="24"/>
      <c r="AI144" s="23" t="str">
        <f>IF(AH144="","ERROR, indique cantidad de certificados presentados",VLOOKUP(AH144,listas!J:K,2,0))</f>
        <v>ERROR, indique cantidad de certificados presentados</v>
      </c>
      <c r="AJ144" s="29" t="e">
        <f t="shared" si="18"/>
        <v>#VALUE!</v>
      </c>
      <c r="AK144" s="24"/>
      <c r="AL144" s="23" t="str">
        <f>IF(AK144="","ERROR, indique si tienes Bioeq.",VLOOKUP(AK144,listas!M:N,2,0))</f>
        <v>ERROR, indique si tienes Bioeq.</v>
      </c>
      <c r="AM144" s="29" t="e">
        <f t="shared" si="19"/>
        <v>#VALUE!</v>
      </c>
      <c r="AN144" s="30" t="e">
        <f t="shared" si="20"/>
        <v>#VALUE!</v>
      </c>
    </row>
    <row r="145" spans="1:40" s="4" customFormat="1" ht="90" x14ac:dyDescent="0.25">
      <c r="A145" s="6" t="s">
        <v>74</v>
      </c>
      <c r="B145" s="6" t="s">
        <v>547</v>
      </c>
      <c r="C145" s="14" t="s">
        <v>324</v>
      </c>
      <c r="D145" s="12">
        <v>500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3"/>
      <c r="T145" s="14" t="s">
        <v>826</v>
      </c>
      <c r="U145" s="14"/>
      <c r="V145" s="14"/>
      <c r="W145" s="23" t="str">
        <f>IF(V145="","ERROR, Indique si tiene Política de Canje",VLOOKUP(V145,listas!A:B,2,0))</f>
        <v>ERROR, Indique si tiene Política de Canje</v>
      </c>
      <c r="X145" s="29" t="e">
        <f t="shared" si="14"/>
        <v>#VALUE!</v>
      </c>
      <c r="Y145" s="24"/>
      <c r="Z145" s="23" t="str">
        <f>IF(Y145="","ERROR, Indique plazo de entrega",VLOOKUP(Y145,listas!D:E,2,0))</f>
        <v>ERROR, Indique plazo de entrega</v>
      </c>
      <c r="AA145" s="29" t="e">
        <f t="shared" si="15"/>
        <v>#VALUE!</v>
      </c>
      <c r="AB145" s="24"/>
      <c r="AC145" s="23" t="str">
        <f>IF(AB145="","ERROR, indique cantidad de Cartas de experiencia presentadas",VLOOKUP(AB145,listas!G:H,2,0))</f>
        <v>ERROR, indique cantidad de Cartas de experiencia presentadas</v>
      </c>
      <c r="AD145" s="29" t="e">
        <f t="shared" si="16"/>
        <v>#VALUE!</v>
      </c>
      <c r="AE145" s="24"/>
      <c r="AF145" s="23" t="str">
        <f>IF(AE145="","ERROR, indique si tiene dosis unitaria",VLOOKUP(AE145,listas!A:B,2,0))</f>
        <v>ERROR, indique si tiene dosis unitaria</v>
      </c>
      <c r="AG145" s="29" t="e">
        <f t="shared" si="17"/>
        <v>#VALUE!</v>
      </c>
      <c r="AH145" s="24"/>
      <c r="AI145" s="23" t="str">
        <f>IF(AH145="","ERROR, indique cantidad de certificados presentados",VLOOKUP(AH145,listas!J:K,2,0))</f>
        <v>ERROR, indique cantidad de certificados presentados</v>
      </c>
      <c r="AJ145" s="29" t="e">
        <f t="shared" si="18"/>
        <v>#VALUE!</v>
      </c>
      <c r="AK145" s="24"/>
      <c r="AL145" s="23" t="str">
        <f>IF(AK145="","ERROR, indique si tienes Bioeq.",VLOOKUP(AK145,listas!M:N,2,0))</f>
        <v>ERROR, indique si tienes Bioeq.</v>
      </c>
      <c r="AM145" s="29" t="e">
        <f t="shared" si="19"/>
        <v>#VALUE!</v>
      </c>
      <c r="AN145" s="30" t="e">
        <f t="shared" si="20"/>
        <v>#VALUE!</v>
      </c>
    </row>
    <row r="146" spans="1:40" s="4" customFormat="1" ht="90" x14ac:dyDescent="0.25">
      <c r="A146" s="6" t="s">
        <v>75</v>
      </c>
      <c r="B146" s="3" t="s">
        <v>491</v>
      </c>
      <c r="C146" s="14" t="s">
        <v>526</v>
      </c>
      <c r="D146" s="12">
        <v>3000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3"/>
      <c r="T146" s="14" t="s">
        <v>826</v>
      </c>
      <c r="U146" s="14"/>
      <c r="V146" s="14"/>
      <c r="W146" s="23" t="str">
        <f>IF(V146="","ERROR, Indique si tiene Política de Canje",VLOOKUP(V146,listas!A:B,2,0))</f>
        <v>ERROR, Indique si tiene Política de Canje</v>
      </c>
      <c r="X146" s="29" t="e">
        <f t="shared" si="14"/>
        <v>#VALUE!</v>
      </c>
      <c r="Y146" s="24"/>
      <c r="Z146" s="23" t="str">
        <f>IF(Y146="","ERROR, Indique plazo de entrega",VLOOKUP(Y146,listas!D:E,2,0))</f>
        <v>ERROR, Indique plazo de entrega</v>
      </c>
      <c r="AA146" s="29" t="e">
        <f t="shared" si="15"/>
        <v>#VALUE!</v>
      </c>
      <c r="AB146" s="24"/>
      <c r="AC146" s="23" t="str">
        <f>IF(AB146="","ERROR, indique cantidad de Cartas de experiencia presentadas",VLOOKUP(AB146,listas!G:H,2,0))</f>
        <v>ERROR, indique cantidad de Cartas de experiencia presentadas</v>
      </c>
      <c r="AD146" s="29" t="e">
        <f t="shared" si="16"/>
        <v>#VALUE!</v>
      </c>
      <c r="AE146" s="24"/>
      <c r="AF146" s="23" t="str">
        <f>IF(AE146="","ERROR, indique si tiene dosis unitaria",VLOOKUP(AE146,listas!A:B,2,0))</f>
        <v>ERROR, indique si tiene dosis unitaria</v>
      </c>
      <c r="AG146" s="29" t="e">
        <f t="shared" si="17"/>
        <v>#VALUE!</v>
      </c>
      <c r="AH146" s="24"/>
      <c r="AI146" s="23" t="str">
        <f>IF(AH146="","ERROR, indique cantidad de certificados presentados",VLOOKUP(AH146,listas!J:K,2,0))</f>
        <v>ERROR, indique cantidad de certificados presentados</v>
      </c>
      <c r="AJ146" s="29" t="e">
        <f t="shared" si="18"/>
        <v>#VALUE!</v>
      </c>
      <c r="AK146" s="24"/>
      <c r="AL146" s="23" t="str">
        <f>IF(AK146="","ERROR, indique si tienes Bioeq.",VLOOKUP(AK146,listas!M:N,2,0))</f>
        <v>ERROR, indique si tienes Bioeq.</v>
      </c>
      <c r="AM146" s="29" t="e">
        <f t="shared" si="19"/>
        <v>#VALUE!</v>
      </c>
      <c r="AN146" s="30" t="e">
        <f t="shared" si="20"/>
        <v>#VALUE!</v>
      </c>
    </row>
    <row r="147" spans="1:40" s="4" customFormat="1" ht="90" x14ac:dyDescent="0.25">
      <c r="A147" s="6" t="s">
        <v>76</v>
      </c>
      <c r="B147" s="3" t="s">
        <v>491</v>
      </c>
      <c r="C147" s="14" t="s">
        <v>323</v>
      </c>
      <c r="D147" s="12">
        <v>100000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3"/>
      <c r="T147" s="14" t="s">
        <v>825</v>
      </c>
      <c r="U147" s="14"/>
      <c r="V147" s="14"/>
      <c r="W147" s="23" t="str">
        <f>IF(V147="","ERROR, Indique si tiene Política de Canje",VLOOKUP(V147,listas!A:B,2,0))</f>
        <v>ERROR, Indique si tiene Política de Canje</v>
      </c>
      <c r="X147" s="29" t="e">
        <f t="shared" si="14"/>
        <v>#VALUE!</v>
      </c>
      <c r="Y147" s="24"/>
      <c r="Z147" s="23" t="str">
        <f>IF(Y147="","ERROR, Indique plazo de entrega",VLOOKUP(Y147,listas!D:E,2,0))</f>
        <v>ERROR, Indique plazo de entrega</v>
      </c>
      <c r="AA147" s="29" t="e">
        <f t="shared" si="15"/>
        <v>#VALUE!</v>
      </c>
      <c r="AB147" s="24"/>
      <c r="AC147" s="23" t="str">
        <f>IF(AB147="","ERROR, indique cantidad de Cartas de experiencia presentadas",VLOOKUP(AB147,listas!G:H,2,0))</f>
        <v>ERROR, indique cantidad de Cartas de experiencia presentadas</v>
      </c>
      <c r="AD147" s="29" t="e">
        <f t="shared" si="16"/>
        <v>#VALUE!</v>
      </c>
      <c r="AE147" s="24"/>
      <c r="AF147" s="23" t="str">
        <f>IF(AE147="","ERROR, indique si tiene dosis unitaria",VLOOKUP(AE147,listas!A:B,2,0))</f>
        <v>ERROR, indique si tiene dosis unitaria</v>
      </c>
      <c r="AG147" s="29" t="e">
        <f t="shared" si="17"/>
        <v>#VALUE!</v>
      </c>
      <c r="AH147" s="24"/>
      <c r="AI147" s="23" t="str">
        <f>IF(AH147="","ERROR, indique cantidad de certificados presentados",VLOOKUP(AH147,listas!J:K,2,0))</f>
        <v>ERROR, indique cantidad de certificados presentados</v>
      </c>
      <c r="AJ147" s="29" t="e">
        <f t="shared" si="18"/>
        <v>#VALUE!</v>
      </c>
      <c r="AK147" s="24"/>
      <c r="AL147" s="23" t="str">
        <f>IF(AK147="","ERROR, indique si tienes Bioeq.",VLOOKUP(AK147,listas!M:N,2,0))</f>
        <v>ERROR, indique si tienes Bioeq.</v>
      </c>
      <c r="AM147" s="29" t="e">
        <f t="shared" si="19"/>
        <v>#VALUE!</v>
      </c>
      <c r="AN147" s="30" t="e">
        <f t="shared" si="20"/>
        <v>#VALUE!</v>
      </c>
    </row>
    <row r="148" spans="1:40" s="4" customFormat="1" ht="90" x14ac:dyDescent="0.25">
      <c r="A148" s="6" t="s">
        <v>661</v>
      </c>
      <c r="B148" s="3" t="s">
        <v>492</v>
      </c>
      <c r="C148" s="14" t="s">
        <v>524</v>
      </c>
      <c r="D148" s="12">
        <v>3000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3"/>
      <c r="T148" s="14" t="s">
        <v>826</v>
      </c>
      <c r="U148" s="14"/>
      <c r="V148" s="14"/>
      <c r="W148" s="23" t="str">
        <f>IF(V148="","ERROR, Indique si tiene Política de Canje",VLOOKUP(V148,listas!A:B,2,0))</f>
        <v>ERROR, Indique si tiene Política de Canje</v>
      </c>
      <c r="X148" s="29" t="e">
        <f t="shared" si="14"/>
        <v>#VALUE!</v>
      </c>
      <c r="Y148" s="24"/>
      <c r="Z148" s="23" t="str">
        <f>IF(Y148="","ERROR, Indique plazo de entrega",VLOOKUP(Y148,listas!D:E,2,0))</f>
        <v>ERROR, Indique plazo de entrega</v>
      </c>
      <c r="AA148" s="29" t="e">
        <f t="shared" si="15"/>
        <v>#VALUE!</v>
      </c>
      <c r="AB148" s="24"/>
      <c r="AC148" s="23" t="str">
        <f>IF(AB148="","ERROR, indique cantidad de Cartas de experiencia presentadas",VLOOKUP(AB148,listas!G:H,2,0))</f>
        <v>ERROR, indique cantidad de Cartas de experiencia presentadas</v>
      </c>
      <c r="AD148" s="29" t="e">
        <f t="shared" si="16"/>
        <v>#VALUE!</v>
      </c>
      <c r="AE148" s="24"/>
      <c r="AF148" s="23" t="str">
        <f>IF(AE148="","ERROR, indique si tiene dosis unitaria",VLOOKUP(AE148,listas!A:B,2,0))</f>
        <v>ERROR, indique si tiene dosis unitaria</v>
      </c>
      <c r="AG148" s="29" t="e">
        <f t="shared" si="17"/>
        <v>#VALUE!</v>
      </c>
      <c r="AH148" s="24"/>
      <c r="AI148" s="23" t="str">
        <f>IF(AH148="","ERROR, indique cantidad de certificados presentados",VLOOKUP(AH148,listas!J:K,2,0))</f>
        <v>ERROR, indique cantidad de certificados presentados</v>
      </c>
      <c r="AJ148" s="29" t="e">
        <f t="shared" si="18"/>
        <v>#VALUE!</v>
      </c>
      <c r="AK148" s="24"/>
      <c r="AL148" s="23" t="str">
        <f>IF(AK148="","ERROR, indique si tienes Bioeq.",VLOOKUP(AK148,listas!M:N,2,0))</f>
        <v>ERROR, indique si tienes Bioeq.</v>
      </c>
      <c r="AM148" s="29" t="e">
        <f t="shared" si="19"/>
        <v>#VALUE!</v>
      </c>
      <c r="AN148" s="30" t="e">
        <f t="shared" si="20"/>
        <v>#VALUE!</v>
      </c>
    </row>
    <row r="149" spans="1:40" s="4" customFormat="1" ht="90" x14ac:dyDescent="0.25">
      <c r="A149" s="6" t="s">
        <v>762</v>
      </c>
      <c r="B149" s="3" t="s">
        <v>492</v>
      </c>
      <c r="C149" s="14" t="s">
        <v>524</v>
      </c>
      <c r="D149" s="12">
        <v>3000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3"/>
      <c r="T149" s="14" t="s">
        <v>826</v>
      </c>
      <c r="U149" s="14"/>
      <c r="V149" s="14"/>
      <c r="W149" s="23" t="str">
        <f>IF(V149="","ERROR, Indique si tiene Política de Canje",VLOOKUP(V149,listas!A:B,2,0))</f>
        <v>ERROR, Indique si tiene Política de Canje</v>
      </c>
      <c r="X149" s="29" t="e">
        <f t="shared" si="14"/>
        <v>#VALUE!</v>
      </c>
      <c r="Y149" s="24"/>
      <c r="Z149" s="23" t="str">
        <f>IF(Y149="","ERROR, Indique plazo de entrega",VLOOKUP(Y149,listas!D:E,2,0))</f>
        <v>ERROR, Indique plazo de entrega</v>
      </c>
      <c r="AA149" s="29" t="e">
        <f t="shared" si="15"/>
        <v>#VALUE!</v>
      </c>
      <c r="AB149" s="24"/>
      <c r="AC149" s="23" t="str">
        <f>IF(AB149="","ERROR, indique cantidad de Cartas de experiencia presentadas",VLOOKUP(AB149,listas!G:H,2,0))</f>
        <v>ERROR, indique cantidad de Cartas de experiencia presentadas</v>
      </c>
      <c r="AD149" s="29" t="e">
        <f t="shared" si="16"/>
        <v>#VALUE!</v>
      </c>
      <c r="AE149" s="24"/>
      <c r="AF149" s="23" t="str">
        <f>IF(AE149="","ERROR, indique si tiene dosis unitaria",VLOOKUP(AE149,listas!A:B,2,0))</f>
        <v>ERROR, indique si tiene dosis unitaria</v>
      </c>
      <c r="AG149" s="29" t="e">
        <f t="shared" si="17"/>
        <v>#VALUE!</v>
      </c>
      <c r="AH149" s="24"/>
      <c r="AI149" s="23" t="str">
        <f>IF(AH149="","ERROR, indique cantidad de certificados presentados",VLOOKUP(AH149,listas!J:K,2,0))</f>
        <v>ERROR, indique cantidad de certificados presentados</v>
      </c>
      <c r="AJ149" s="29" t="e">
        <f t="shared" si="18"/>
        <v>#VALUE!</v>
      </c>
      <c r="AK149" s="24"/>
      <c r="AL149" s="23" t="str">
        <f>IF(AK149="","ERROR, indique si tienes Bioeq.",VLOOKUP(AK149,listas!M:N,2,0))</f>
        <v>ERROR, indique si tienes Bioeq.</v>
      </c>
      <c r="AM149" s="29" t="e">
        <f t="shared" si="19"/>
        <v>#VALUE!</v>
      </c>
      <c r="AN149" s="30" t="e">
        <f t="shared" si="20"/>
        <v>#VALUE!</v>
      </c>
    </row>
    <row r="150" spans="1:40" s="4" customFormat="1" ht="90" x14ac:dyDescent="0.25">
      <c r="A150" s="6" t="s">
        <v>77</v>
      </c>
      <c r="B150" s="3" t="s">
        <v>492</v>
      </c>
      <c r="C150" s="14" t="s">
        <v>524</v>
      </c>
      <c r="D150" s="12">
        <v>3000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3"/>
      <c r="T150" s="14" t="s">
        <v>826</v>
      </c>
      <c r="U150" s="14"/>
      <c r="V150" s="14"/>
      <c r="W150" s="23" t="str">
        <f>IF(V150="","ERROR, Indique si tiene Política de Canje",VLOOKUP(V150,listas!A:B,2,0))</f>
        <v>ERROR, Indique si tiene Política de Canje</v>
      </c>
      <c r="X150" s="29" t="e">
        <f t="shared" si="14"/>
        <v>#VALUE!</v>
      </c>
      <c r="Y150" s="24"/>
      <c r="Z150" s="23" t="str">
        <f>IF(Y150="","ERROR, Indique plazo de entrega",VLOOKUP(Y150,listas!D:E,2,0))</f>
        <v>ERROR, Indique plazo de entrega</v>
      </c>
      <c r="AA150" s="29" t="e">
        <f t="shared" si="15"/>
        <v>#VALUE!</v>
      </c>
      <c r="AB150" s="24"/>
      <c r="AC150" s="23" t="str">
        <f>IF(AB150="","ERROR, indique cantidad de Cartas de experiencia presentadas",VLOOKUP(AB150,listas!G:H,2,0))</f>
        <v>ERROR, indique cantidad de Cartas de experiencia presentadas</v>
      </c>
      <c r="AD150" s="29" t="e">
        <f t="shared" si="16"/>
        <v>#VALUE!</v>
      </c>
      <c r="AE150" s="24"/>
      <c r="AF150" s="23" t="str">
        <f>IF(AE150="","ERROR, indique si tiene dosis unitaria",VLOOKUP(AE150,listas!A:B,2,0))</f>
        <v>ERROR, indique si tiene dosis unitaria</v>
      </c>
      <c r="AG150" s="29" t="e">
        <f t="shared" si="17"/>
        <v>#VALUE!</v>
      </c>
      <c r="AH150" s="24"/>
      <c r="AI150" s="23" t="str">
        <f>IF(AH150="","ERROR, indique cantidad de certificados presentados",VLOOKUP(AH150,listas!J:K,2,0))</f>
        <v>ERROR, indique cantidad de certificados presentados</v>
      </c>
      <c r="AJ150" s="29" t="e">
        <f t="shared" si="18"/>
        <v>#VALUE!</v>
      </c>
      <c r="AK150" s="24"/>
      <c r="AL150" s="23" t="str">
        <f>IF(AK150="","ERROR, indique si tienes Bioeq.",VLOOKUP(AK150,listas!M:N,2,0))</f>
        <v>ERROR, indique si tienes Bioeq.</v>
      </c>
      <c r="AM150" s="29" t="e">
        <f t="shared" si="19"/>
        <v>#VALUE!</v>
      </c>
      <c r="AN150" s="30" t="e">
        <f t="shared" si="20"/>
        <v>#VALUE!</v>
      </c>
    </row>
    <row r="151" spans="1:40" s="10" customFormat="1" ht="90" x14ac:dyDescent="0.25">
      <c r="A151" s="8" t="s">
        <v>78</v>
      </c>
      <c r="B151" s="9" t="s">
        <v>492</v>
      </c>
      <c r="C151" s="25" t="s">
        <v>524</v>
      </c>
      <c r="D151" s="13">
        <v>2000</v>
      </c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9"/>
      <c r="T151" s="14" t="s">
        <v>826</v>
      </c>
      <c r="U151" s="25"/>
      <c r="V151" s="25"/>
      <c r="W151" s="23" t="str">
        <f>IF(V151="","ERROR, Indique si tiene Política de Canje",VLOOKUP(V151,listas!A:B,2,0))</f>
        <v>ERROR, Indique si tiene Política de Canje</v>
      </c>
      <c r="X151" s="29" t="e">
        <f t="shared" si="14"/>
        <v>#VALUE!</v>
      </c>
      <c r="Y151" s="26"/>
      <c r="Z151" s="23" t="str">
        <f>IF(Y151="","ERROR, Indique plazo de entrega",VLOOKUP(Y151,listas!D:E,2,0))</f>
        <v>ERROR, Indique plazo de entrega</v>
      </c>
      <c r="AA151" s="29" t="e">
        <f t="shared" si="15"/>
        <v>#VALUE!</v>
      </c>
      <c r="AB151" s="26"/>
      <c r="AC151" s="23" t="str">
        <f>IF(AB151="","ERROR, indique cantidad de Cartas de experiencia presentadas",VLOOKUP(AB151,listas!G:H,2,0))</f>
        <v>ERROR, indique cantidad de Cartas de experiencia presentadas</v>
      </c>
      <c r="AD151" s="29" t="e">
        <f t="shared" si="16"/>
        <v>#VALUE!</v>
      </c>
      <c r="AE151" s="26"/>
      <c r="AF151" s="23" t="str">
        <f>IF(AE151="","ERROR, indique si tiene dosis unitaria",VLOOKUP(AE151,listas!A:B,2,0))</f>
        <v>ERROR, indique si tiene dosis unitaria</v>
      </c>
      <c r="AG151" s="29" t="e">
        <f t="shared" si="17"/>
        <v>#VALUE!</v>
      </c>
      <c r="AH151" s="26"/>
      <c r="AI151" s="23" t="str">
        <f>IF(AH151="","ERROR, indique cantidad de certificados presentados",VLOOKUP(AH151,listas!J:K,2,0))</f>
        <v>ERROR, indique cantidad de certificados presentados</v>
      </c>
      <c r="AJ151" s="29" t="e">
        <f t="shared" si="18"/>
        <v>#VALUE!</v>
      </c>
      <c r="AK151" s="24"/>
      <c r="AL151" s="23" t="str">
        <f>IF(AK151="","ERROR, indique si tienes Bioeq.",VLOOKUP(AK151,listas!M:N,2,0))</f>
        <v>ERROR, indique si tienes Bioeq.</v>
      </c>
      <c r="AM151" s="29" t="e">
        <f t="shared" si="19"/>
        <v>#VALUE!</v>
      </c>
      <c r="AN151" s="30" t="e">
        <f t="shared" si="20"/>
        <v>#VALUE!</v>
      </c>
    </row>
    <row r="152" spans="1:40" s="4" customFormat="1" ht="90" x14ac:dyDescent="0.25">
      <c r="A152" s="6" t="s">
        <v>79</v>
      </c>
      <c r="B152" s="6" t="s">
        <v>720</v>
      </c>
      <c r="C152" s="14" t="s">
        <v>509</v>
      </c>
      <c r="D152" s="12">
        <v>5000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3"/>
      <c r="T152" s="14" t="s">
        <v>826</v>
      </c>
      <c r="U152" s="14"/>
      <c r="V152" s="14"/>
      <c r="W152" s="23" t="str">
        <f>IF(V152="","ERROR, Indique si tiene Política de Canje",VLOOKUP(V152,listas!A:B,2,0))</f>
        <v>ERROR, Indique si tiene Política de Canje</v>
      </c>
      <c r="X152" s="29" t="e">
        <f t="shared" si="14"/>
        <v>#VALUE!</v>
      </c>
      <c r="Y152" s="24"/>
      <c r="Z152" s="23" t="str">
        <f>IF(Y152="","ERROR, Indique plazo de entrega",VLOOKUP(Y152,listas!D:E,2,0))</f>
        <v>ERROR, Indique plazo de entrega</v>
      </c>
      <c r="AA152" s="29" t="e">
        <f t="shared" si="15"/>
        <v>#VALUE!</v>
      </c>
      <c r="AB152" s="24"/>
      <c r="AC152" s="23" t="str">
        <f>IF(AB152="","ERROR, indique cantidad de Cartas de experiencia presentadas",VLOOKUP(AB152,listas!G:H,2,0))</f>
        <v>ERROR, indique cantidad de Cartas de experiencia presentadas</v>
      </c>
      <c r="AD152" s="29" t="e">
        <f t="shared" si="16"/>
        <v>#VALUE!</v>
      </c>
      <c r="AE152" s="24"/>
      <c r="AF152" s="23" t="str">
        <f>IF(AE152="","ERROR, indique si tiene dosis unitaria",VLOOKUP(AE152,listas!A:B,2,0))</f>
        <v>ERROR, indique si tiene dosis unitaria</v>
      </c>
      <c r="AG152" s="29" t="e">
        <f t="shared" si="17"/>
        <v>#VALUE!</v>
      </c>
      <c r="AH152" s="24"/>
      <c r="AI152" s="23" t="str">
        <f>IF(AH152="","ERROR, indique cantidad de certificados presentados",VLOOKUP(AH152,listas!J:K,2,0))</f>
        <v>ERROR, indique cantidad de certificados presentados</v>
      </c>
      <c r="AJ152" s="29" t="e">
        <f t="shared" si="18"/>
        <v>#VALUE!</v>
      </c>
      <c r="AK152" s="24"/>
      <c r="AL152" s="23" t="str">
        <f>IF(AK152="","ERROR, indique si tienes Bioeq.",VLOOKUP(AK152,listas!M:N,2,0))</f>
        <v>ERROR, indique si tienes Bioeq.</v>
      </c>
      <c r="AM152" s="29" t="e">
        <f t="shared" si="19"/>
        <v>#VALUE!</v>
      </c>
      <c r="AN152" s="30" t="e">
        <f t="shared" si="20"/>
        <v>#VALUE!</v>
      </c>
    </row>
    <row r="153" spans="1:40" s="4" customFormat="1" ht="90" x14ac:dyDescent="0.25">
      <c r="A153" s="6" t="s">
        <v>80</v>
      </c>
      <c r="B153" s="6" t="s">
        <v>339</v>
      </c>
      <c r="C153" s="14" t="s">
        <v>526</v>
      </c>
      <c r="D153" s="12">
        <v>400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3"/>
      <c r="T153" s="14" t="s">
        <v>826</v>
      </c>
      <c r="U153" s="14"/>
      <c r="V153" s="14"/>
      <c r="W153" s="23" t="str">
        <f>IF(V153="","ERROR, Indique si tiene Política de Canje",VLOOKUP(V153,listas!A:B,2,0))</f>
        <v>ERROR, Indique si tiene Política de Canje</v>
      </c>
      <c r="X153" s="29" t="e">
        <f t="shared" si="14"/>
        <v>#VALUE!</v>
      </c>
      <c r="Y153" s="24"/>
      <c r="Z153" s="23" t="str">
        <f>IF(Y153="","ERROR, Indique plazo de entrega",VLOOKUP(Y153,listas!D:E,2,0))</f>
        <v>ERROR, Indique plazo de entrega</v>
      </c>
      <c r="AA153" s="29" t="e">
        <f t="shared" si="15"/>
        <v>#VALUE!</v>
      </c>
      <c r="AB153" s="24"/>
      <c r="AC153" s="23" t="str">
        <f>IF(AB153="","ERROR, indique cantidad de Cartas de experiencia presentadas",VLOOKUP(AB153,listas!G:H,2,0))</f>
        <v>ERROR, indique cantidad de Cartas de experiencia presentadas</v>
      </c>
      <c r="AD153" s="29" t="e">
        <f t="shared" si="16"/>
        <v>#VALUE!</v>
      </c>
      <c r="AE153" s="24"/>
      <c r="AF153" s="23" t="str">
        <f>IF(AE153="","ERROR, indique si tiene dosis unitaria",VLOOKUP(AE153,listas!A:B,2,0))</f>
        <v>ERROR, indique si tiene dosis unitaria</v>
      </c>
      <c r="AG153" s="29" t="e">
        <f t="shared" si="17"/>
        <v>#VALUE!</v>
      </c>
      <c r="AH153" s="24"/>
      <c r="AI153" s="23" t="str">
        <f>IF(AH153="","ERROR, indique cantidad de certificados presentados",VLOOKUP(AH153,listas!J:K,2,0))</f>
        <v>ERROR, indique cantidad de certificados presentados</v>
      </c>
      <c r="AJ153" s="29" t="e">
        <f t="shared" si="18"/>
        <v>#VALUE!</v>
      </c>
      <c r="AK153" s="24"/>
      <c r="AL153" s="23" t="str">
        <f>IF(AK153="","ERROR, indique si tienes Bioeq.",VLOOKUP(AK153,listas!M:N,2,0))</f>
        <v>ERROR, indique si tienes Bioeq.</v>
      </c>
      <c r="AM153" s="29" t="e">
        <f t="shared" si="19"/>
        <v>#VALUE!</v>
      </c>
      <c r="AN153" s="30" t="e">
        <f t="shared" si="20"/>
        <v>#VALUE!</v>
      </c>
    </row>
    <row r="154" spans="1:40" s="4" customFormat="1" ht="90" x14ac:dyDescent="0.25">
      <c r="A154" s="6" t="s">
        <v>794</v>
      </c>
      <c r="B154" s="6" t="s">
        <v>721</v>
      </c>
      <c r="C154" s="14" t="s">
        <v>524</v>
      </c>
      <c r="D154" s="12">
        <v>1500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3"/>
      <c r="T154" s="14" t="s">
        <v>826</v>
      </c>
      <c r="U154" s="14"/>
      <c r="V154" s="14"/>
      <c r="W154" s="23" t="str">
        <f>IF(V154="","ERROR, Indique si tiene Política de Canje",VLOOKUP(V154,listas!A:B,2,0))</f>
        <v>ERROR, Indique si tiene Política de Canje</v>
      </c>
      <c r="X154" s="29" t="e">
        <f t="shared" si="14"/>
        <v>#VALUE!</v>
      </c>
      <c r="Y154" s="24"/>
      <c r="Z154" s="23" t="str">
        <f>IF(Y154="","ERROR, Indique plazo de entrega",VLOOKUP(Y154,listas!D:E,2,0))</f>
        <v>ERROR, Indique plazo de entrega</v>
      </c>
      <c r="AA154" s="29" t="e">
        <f t="shared" si="15"/>
        <v>#VALUE!</v>
      </c>
      <c r="AB154" s="24"/>
      <c r="AC154" s="23" t="str">
        <f>IF(AB154="","ERROR, indique cantidad de Cartas de experiencia presentadas",VLOOKUP(AB154,listas!G:H,2,0))</f>
        <v>ERROR, indique cantidad de Cartas de experiencia presentadas</v>
      </c>
      <c r="AD154" s="29" t="e">
        <f t="shared" si="16"/>
        <v>#VALUE!</v>
      </c>
      <c r="AE154" s="24"/>
      <c r="AF154" s="23" t="str">
        <f>IF(AE154="","ERROR, indique si tiene dosis unitaria",VLOOKUP(AE154,listas!A:B,2,0))</f>
        <v>ERROR, indique si tiene dosis unitaria</v>
      </c>
      <c r="AG154" s="29" t="e">
        <f t="shared" si="17"/>
        <v>#VALUE!</v>
      </c>
      <c r="AH154" s="24"/>
      <c r="AI154" s="23" t="str">
        <f>IF(AH154="","ERROR, indique cantidad de certificados presentados",VLOOKUP(AH154,listas!J:K,2,0))</f>
        <v>ERROR, indique cantidad de certificados presentados</v>
      </c>
      <c r="AJ154" s="29" t="e">
        <f t="shared" si="18"/>
        <v>#VALUE!</v>
      </c>
      <c r="AK154" s="24"/>
      <c r="AL154" s="23" t="str">
        <f>IF(AK154="","ERROR, indique si tienes Bioeq.",VLOOKUP(AK154,listas!M:N,2,0))</f>
        <v>ERROR, indique si tienes Bioeq.</v>
      </c>
      <c r="AM154" s="29" t="e">
        <f t="shared" si="19"/>
        <v>#VALUE!</v>
      </c>
      <c r="AN154" s="30" t="e">
        <f t="shared" si="20"/>
        <v>#VALUE!</v>
      </c>
    </row>
    <row r="155" spans="1:40" s="4" customFormat="1" ht="90" x14ac:dyDescent="0.25">
      <c r="A155" s="6" t="s">
        <v>81</v>
      </c>
      <c r="B155" s="6" t="s">
        <v>332</v>
      </c>
      <c r="C155" s="14" t="s">
        <v>526</v>
      </c>
      <c r="D155" s="12">
        <v>200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3"/>
      <c r="T155" s="14" t="s">
        <v>826</v>
      </c>
      <c r="U155" s="14"/>
      <c r="V155" s="14"/>
      <c r="W155" s="23" t="str">
        <f>IF(V155="","ERROR, Indique si tiene Política de Canje",VLOOKUP(V155,listas!A:B,2,0))</f>
        <v>ERROR, Indique si tiene Política de Canje</v>
      </c>
      <c r="X155" s="29" t="e">
        <f t="shared" si="14"/>
        <v>#VALUE!</v>
      </c>
      <c r="Y155" s="24"/>
      <c r="Z155" s="23" t="str">
        <f>IF(Y155="","ERROR, Indique plazo de entrega",VLOOKUP(Y155,listas!D:E,2,0))</f>
        <v>ERROR, Indique plazo de entrega</v>
      </c>
      <c r="AA155" s="29" t="e">
        <f t="shared" si="15"/>
        <v>#VALUE!</v>
      </c>
      <c r="AB155" s="24"/>
      <c r="AC155" s="23" t="str">
        <f>IF(AB155="","ERROR, indique cantidad de Cartas de experiencia presentadas",VLOOKUP(AB155,listas!G:H,2,0))</f>
        <v>ERROR, indique cantidad de Cartas de experiencia presentadas</v>
      </c>
      <c r="AD155" s="29" t="e">
        <f t="shared" si="16"/>
        <v>#VALUE!</v>
      </c>
      <c r="AE155" s="24"/>
      <c r="AF155" s="23" t="str">
        <f>IF(AE155="","ERROR, indique si tiene dosis unitaria",VLOOKUP(AE155,listas!A:B,2,0))</f>
        <v>ERROR, indique si tiene dosis unitaria</v>
      </c>
      <c r="AG155" s="29" t="e">
        <f t="shared" si="17"/>
        <v>#VALUE!</v>
      </c>
      <c r="AH155" s="24"/>
      <c r="AI155" s="23" t="str">
        <f>IF(AH155="","ERROR, indique cantidad de certificados presentados",VLOOKUP(AH155,listas!J:K,2,0))</f>
        <v>ERROR, indique cantidad de certificados presentados</v>
      </c>
      <c r="AJ155" s="29" t="e">
        <f t="shared" si="18"/>
        <v>#VALUE!</v>
      </c>
      <c r="AK155" s="24"/>
      <c r="AL155" s="23" t="str">
        <f>IF(AK155="","ERROR, indique si tienes Bioeq.",VLOOKUP(AK155,listas!M:N,2,0))</f>
        <v>ERROR, indique si tienes Bioeq.</v>
      </c>
      <c r="AM155" s="29" t="e">
        <f t="shared" si="19"/>
        <v>#VALUE!</v>
      </c>
      <c r="AN155" s="30" t="e">
        <f t="shared" si="20"/>
        <v>#VALUE!</v>
      </c>
    </row>
    <row r="156" spans="1:40" s="4" customFormat="1" ht="90" x14ac:dyDescent="0.25">
      <c r="A156" s="6" t="s">
        <v>82</v>
      </c>
      <c r="B156" s="6" t="s">
        <v>344</v>
      </c>
      <c r="C156" s="14" t="s">
        <v>526</v>
      </c>
      <c r="D156" s="12">
        <v>2000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3"/>
      <c r="T156" s="14" t="s">
        <v>826</v>
      </c>
      <c r="U156" s="14"/>
      <c r="V156" s="14"/>
      <c r="W156" s="23" t="str">
        <f>IF(V156="","ERROR, Indique si tiene Política de Canje",VLOOKUP(V156,listas!A:B,2,0))</f>
        <v>ERROR, Indique si tiene Política de Canje</v>
      </c>
      <c r="X156" s="29" t="e">
        <f t="shared" si="14"/>
        <v>#VALUE!</v>
      </c>
      <c r="Y156" s="24"/>
      <c r="Z156" s="23" t="str">
        <f>IF(Y156="","ERROR, Indique plazo de entrega",VLOOKUP(Y156,listas!D:E,2,0))</f>
        <v>ERROR, Indique plazo de entrega</v>
      </c>
      <c r="AA156" s="29" t="e">
        <f t="shared" si="15"/>
        <v>#VALUE!</v>
      </c>
      <c r="AB156" s="24"/>
      <c r="AC156" s="23" t="str">
        <f>IF(AB156="","ERROR, indique cantidad de Cartas de experiencia presentadas",VLOOKUP(AB156,listas!G:H,2,0))</f>
        <v>ERROR, indique cantidad de Cartas de experiencia presentadas</v>
      </c>
      <c r="AD156" s="29" t="e">
        <f t="shared" si="16"/>
        <v>#VALUE!</v>
      </c>
      <c r="AE156" s="24"/>
      <c r="AF156" s="23" t="str">
        <f>IF(AE156="","ERROR, indique si tiene dosis unitaria",VLOOKUP(AE156,listas!A:B,2,0))</f>
        <v>ERROR, indique si tiene dosis unitaria</v>
      </c>
      <c r="AG156" s="29" t="e">
        <f t="shared" si="17"/>
        <v>#VALUE!</v>
      </c>
      <c r="AH156" s="24"/>
      <c r="AI156" s="23" t="str">
        <f>IF(AH156="","ERROR, indique cantidad de certificados presentados",VLOOKUP(AH156,listas!J:K,2,0))</f>
        <v>ERROR, indique cantidad de certificados presentados</v>
      </c>
      <c r="AJ156" s="29" t="e">
        <f t="shared" si="18"/>
        <v>#VALUE!</v>
      </c>
      <c r="AK156" s="24"/>
      <c r="AL156" s="23" t="str">
        <f>IF(AK156="","ERROR, indique si tienes Bioeq.",VLOOKUP(AK156,listas!M:N,2,0))</f>
        <v>ERROR, indique si tienes Bioeq.</v>
      </c>
      <c r="AM156" s="29" t="e">
        <f t="shared" si="19"/>
        <v>#VALUE!</v>
      </c>
      <c r="AN156" s="30" t="e">
        <f t="shared" si="20"/>
        <v>#VALUE!</v>
      </c>
    </row>
    <row r="157" spans="1:40" s="4" customFormat="1" ht="90" x14ac:dyDescent="0.25">
      <c r="A157" s="6" t="s">
        <v>361</v>
      </c>
      <c r="B157" s="6" t="s">
        <v>344</v>
      </c>
      <c r="C157" s="14" t="s">
        <v>789</v>
      </c>
      <c r="D157" s="12">
        <v>1000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3"/>
      <c r="T157" s="14" t="s">
        <v>826</v>
      </c>
      <c r="U157" s="14"/>
      <c r="V157" s="14"/>
      <c r="W157" s="23" t="str">
        <f>IF(V157="","ERROR, Indique si tiene Política de Canje",VLOOKUP(V157,listas!A:B,2,0))</f>
        <v>ERROR, Indique si tiene Política de Canje</v>
      </c>
      <c r="X157" s="29" t="e">
        <f t="shared" si="14"/>
        <v>#VALUE!</v>
      </c>
      <c r="Y157" s="24"/>
      <c r="Z157" s="23" t="str">
        <f>IF(Y157="","ERROR, Indique plazo de entrega",VLOOKUP(Y157,listas!D:E,2,0))</f>
        <v>ERROR, Indique plazo de entrega</v>
      </c>
      <c r="AA157" s="29" t="e">
        <f t="shared" si="15"/>
        <v>#VALUE!</v>
      </c>
      <c r="AB157" s="24"/>
      <c r="AC157" s="23" t="str">
        <f>IF(AB157="","ERROR, indique cantidad de Cartas de experiencia presentadas",VLOOKUP(AB157,listas!G:H,2,0))</f>
        <v>ERROR, indique cantidad de Cartas de experiencia presentadas</v>
      </c>
      <c r="AD157" s="29" t="e">
        <f t="shared" si="16"/>
        <v>#VALUE!</v>
      </c>
      <c r="AE157" s="24"/>
      <c r="AF157" s="23" t="str">
        <f>IF(AE157="","ERROR, indique si tiene dosis unitaria",VLOOKUP(AE157,listas!A:B,2,0))</f>
        <v>ERROR, indique si tiene dosis unitaria</v>
      </c>
      <c r="AG157" s="29" t="e">
        <f t="shared" si="17"/>
        <v>#VALUE!</v>
      </c>
      <c r="AH157" s="24"/>
      <c r="AI157" s="23" t="str">
        <f>IF(AH157="","ERROR, indique cantidad de certificados presentados",VLOOKUP(AH157,listas!J:K,2,0))</f>
        <v>ERROR, indique cantidad de certificados presentados</v>
      </c>
      <c r="AJ157" s="29" t="e">
        <f t="shared" si="18"/>
        <v>#VALUE!</v>
      </c>
      <c r="AK157" s="24"/>
      <c r="AL157" s="23" t="str">
        <f>IF(AK157="","ERROR, indique si tienes Bioeq.",VLOOKUP(AK157,listas!M:N,2,0))</f>
        <v>ERROR, indique si tienes Bioeq.</v>
      </c>
      <c r="AM157" s="29" t="e">
        <f t="shared" si="19"/>
        <v>#VALUE!</v>
      </c>
      <c r="AN157" s="30" t="e">
        <f t="shared" si="20"/>
        <v>#VALUE!</v>
      </c>
    </row>
    <row r="158" spans="1:40" s="4" customFormat="1" ht="90" x14ac:dyDescent="0.25">
      <c r="A158" s="6" t="s">
        <v>83</v>
      </c>
      <c r="B158" s="3" t="s">
        <v>485</v>
      </c>
      <c r="C158" s="14" t="s">
        <v>526</v>
      </c>
      <c r="D158" s="12">
        <v>200000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3"/>
      <c r="T158" s="14" t="s">
        <v>826</v>
      </c>
      <c r="U158" s="14"/>
      <c r="V158" s="14"/>
      <c r="W158" s="23" t="str">
        <f>IF(V158="","ERROR, Indique si tiene Política de Canje",VLOOKUP(V158,listas!A:B,2,0))</f>
        <v>ERROR, Indique si tiene Política de Canje</v>
      </c>
      <c r="X158" s="29" t="e">
        <f t="shared" si="14"/>
        <v>#VALUE!</v>
      </c>
      <c r="Y158" s="24"/>
      <c r="Z158" s="23" t="str">
        <f>IF(Y158="","ERROR, Indique plazo de entrega",VLOOKUP(Y158,listas!D:E,2,0))</f>
        <v>ERROR, Indique plazo de entrega</v>
      </c>
      <c r="AA158" s="29" t="e">
        <f t="shared" si="15"/>
        <v>#VALUE!</v>
      </c>
      <c r="AB158" s="24"/>
      <c r="AC158" s="23" t="str">
        <f>IF(AB158="","ERROR, indique cantidad de Cartas de experiencia presentadas",VLOOKUP(AB158,listas!G:H,2,0))</f>
        <v>ERROR, indique cantidad de Cartas de experiencia presentadas</v>
      </c>
      <c r="AD158" s="29" t="e">
        <f t="shared" si="16"/>
        <v>#VALUE!</v>
      </c>
      <c r="AE158" s="24"/>
      <c r="AF158" s="23" t="str">
        <f>IF(AE158="","ERROR, indique si tiene dosis unitaria",VLOOKUP(AE158,listas!A:B,2,0))</f>
        <v>ERROR, indique si tiene dosis unitaria</v>
      </c>
      <c r="AG158" s="29" t="e">
        <f t="shared" si="17"/>
        <v>#VALUE!</v>
      </c>
      <c r="AH158" s="24"/>
      <c r="AI158" s="23" t="str">
        <f>IF(AH158="","ERROR, indique cantidad de certificados presentados",VLOOKUP(AH158,listas!J:K,2,0))</f>
        <v>ERROR, indique cantidad de certificados presentados</v>
      </c>
      <c r="AJ158" s="29" t="e">
        <f t="shared" si="18"/>
        <v>#VALUE!</v>
      </c>
      <c r="AK158" s="24"/>
      <c r="AL158" s="23" t="str">
        <f>IF(AK158="","ERROR, indique si tienes Bioeq.",VLOOKUP(AK158,listas!M:N,2,0))</f>
        <v>ERROR, indique si tienes Bioeq.</v>
      </c>
      <c r="AM158" s="29" t="e">
        <f t="shared" si="19"/>
        <v>#VALUE!</v>
      </c>
      <c r="AN158" s="30" t="e">
        <f t="shared" si="20"/>
        <v>#VALUE!</v>
      </c>
    </row>
    <row r="159" spans="1:40" s="4" customFormat="1" ht="90" x14ac:dyDescent="0.25">
      <c r="A159" s="6" t="s">
        <v>84</v>
      </c>
      <c r="B159" s="3" t="s">
        <v>485</v>
      </c>
      <c r="C159" s="14" t="s">
        <v>789</v>
      </c>
      <c r="D159" s="12">
        <v>100000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3"/>
      <c r="T159" s="14" t="s">
        <v>826</v>
      </c>
      <c r="U159" s="14"/>
      <c r="V159" s="14"/>
      <c r="W159" s="23" t="str">
        <f>IF(V159="","ERROR, Indique si tiene Política de Canje",VLOOKUP(V159,listas!A:B,2,0))</f>
        <v>ERROR, Indique si tiene Política de Canje</v>
      </c>
      <c r="X159" s="29" t="e">
        <f t="shared" si="14"/>
        <v>#VALUE!</v>
      </c>
      <c r="Y159" s="24"/>
      <c r="Z159" s="23" t="str">
        <f>IF(Y159="","ERROR, Indique plazo de entrega",VLOOKUP(Y159,listas!D:E,2,0))</f>
        <v>ERROR, Indique plazo de entrega</v>
      </c>
      <c r="AA159" s="29" t="e">
        <f t="shared" si="15"/>
        <v>#VALUE!</v>
      </c>
      <c r="AB159" s="24"/>
      <c r="AC159" s="23" t="str">
        <f>IF(AB159="","ERROR, indique cantidad de Cartas de experiencia presentadas",VLOOKUP(AB159,listas!G:H,2,0))</f>
        <v>ERROR, indique cantidad de Cartas de experiencia presentadas</v>
      </c>
      <c r="AD159" s="29" t="e">
        <f t="shared" si="16"/>
        <v>#VALUE!</v>
      </c>
      <c r="AE159" s="24"/>
      <c r="AF159" s="23" t="str">
        <f>IF(AE159="","ERROR, indique si tiene dosis unitaria",VLOOKUP(AE159,listas!A:B,2,0))</f>
        <v>ERROR, indique si tiene dosis unitaria</v>
      </c>
      <c r="AG159" s="29" t="e">
        <f t="shared" si="17"/>
        <v>#VALUE!</v>
      </c>
      <c r="AH159" s="24"/>
      <c r="AI159" s="23" t="str">
        <f>IF(AH159="","ERROR, indique cantidad de certificados presentados",VLOOKUP(AH159,listas!J:K,2,0))</f>
        <v>ERROR, indique cantidad de certificados presentados</v>
      </c>
      <c r="AJ159" s="29" t="e">
        <f t="shared" si="18"/>
        <v>#VALUE!</v>
      </c>
      <c r="AK159" s="24"/>
      <c r="AL159" s="23" t="str">
        <f>IF(AK159="","ERROR, indique si tienes Bioeq.",VLOOKUP(AK159,listas!M:N,2,0))</f>
        <v>ERROR, indique si tienes Bioeq.</v>
      </c>
      <c r="AM159" s="29" t="e">
        <f t="shared" si="19"/>
        <v>#VALUE!</v>
      </c>
      <c r="AN159" s="30" t="e">
        <f t="shared" si="20"/>
        <v>#VALUE!</v>
      </c>
    </row>
    <row r="160" spans="1:40" s="4" customFormat="1" ht="90" x14ac:dyDescent="0.25">
      <c r="A160" s="6" t="s">
        <v>85</v>
      </c>
      <c r="B160" s="3" t="s">
        <v>485</v>
      </c>
      <c r="C160" s="14" t="s">
        <v>789</v>
      </c>
      <c r="D160" s="12">
        <v>2500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3"/>
      <c r="T160" s="14" t="s">
        <v>826</v>
      </c>
      <c r="U160" s="14"/>
      <c r="V160" s="14"/>
      <c r="W160" s="23" t="str">
        <f>IF(V160="","ERROR, Indique si tiene Política de Canje",VLOOKUP(V160,listas!A:B,2,0))</f>
        <v>ERROR, Indique si tiene Política de Canje</v>
      </c>
      <c r="X160" s="29" t="e">
        <f t="shared" si="14"/>
        <v>#VALUE!</v>
      </c>
      <c r="Y160" s="24"/>
      <c r="Z160" s="23" t="str">
        <f>IF(Y160="","ERROR, Indique plazo de entrega",VLOOKUP(Y160,listas!D:E,2,0))</f>
        <v>ERROR, Indique plazo de entrega</v>
      </c>
      <c r="AA160" s="29" t="e">
        <f t="shared" si="15"/>
        <v>#VALUE!</v>
      </c>
      <c r="AB160" s="24"/>
      <c r="AC160" s="23" t="str">
        <f>IF(AB160="","ERROR, indique cantidad de Cartas de experiencia presentadas",VLOOKUP(AB160,listas!G:H,2,0))</f>
        <v>ERROR, indique cantidad de Cartas de experiencia presentadas</v>
      </c>
      <c r="AD160" s="29" t="e">
        <f t="shared" si="16"/>
        <v>#VALUE!</v>
      </c>
      <c r="AE160" s="24"/>
      <c r="AF160" s="23" t="str">
        <f>IF(AE160="","ERROR, indique si tiene dosis unitaria",VLOOKUP(AE160,listas!A:B,2,0))</f>
        <v>ERROR, indique si tiene dosis unitaria</v>
      </c>
      <c r="AG160" s="29" t="e">
        <f t="shared" si="17"/>
        <v>#VALUE!</v>
      </c>
      <c r="AH160" s="24"/>
      <c r="AI160" s="23" t="str">
        <f>IF(AH160="","ERROR, indique cantidad de certificados presentados",VLOOKUP(AH160,listas!J:K,2,0))</f>
        <v>ERROR, indique cantidad de certificados presentados</v>
      </c>
      <c r="AJ160" s="29" t="e">
        <f t="shared" si="18"/>
        <v>#VALUE!</v>
      </c>
      <c r="AK160" s="24"/>
      <c r="AL160" s="23" t="str">
        <f>IF(AK160="","ERROR, indique si tienes Bioeq.",VLOOKUP(AK160,listas!M:N,2,0))</f>
        <v>ERROR, indique si tienes Bioeq.</v>
      </c>
      <c r="AM160" s="29" t="e">
        <f t="shared" si="19"/>
        <v>#VALUE!</v>
      </c>
      <c r="AN160" s="30" t="e">
        <f t="shared" si="20"/>
        <v>#VALUE!</v>
      </c>
    </row>
    <row r="161" spans="1:40" s="4" customFormat="1" ht="90" x14ac:dyDescent="0.25">
      <c r="A161" s="6" t="s">
        <v>86</v>
      </c>
      <c r="B161" s="3" t="s">
        <v>485</v>
      </c>
      <c r="C161" s="14" t="s">
        <v>790</v>
      </c>
      <c r="D161" s="12">
        <v>14000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3"/>
      <c r="T161" s="14" t="s">
        <v>826</v>
      </c>
      <c r="U161" s="14"/>
      <c r="V161" s="14"/>
      <c r="W161" s="23" t="str">
        <f>IF(V161="","ERROR, Indique si tiene Política de Canje",VLOOKUP(V161,listas!A:B,2,0))</f>
        <v>ERROR, Indique si tiene Política de Canje</v>
      </c>
      <c r="X161" s="29" t="e">
        <f t="shared" si="14"/>
        <v>#VALUE!</v>
      </c>
      <c r="Y161" s="24"/>
      <c r="Z161" s="23" t="str">
        <f>IF(Y161="","ERROR, Indique plazo de entrega",VLOOKUP(Y161,listas!D:E,2,0))</f>
        <v>ERROR, Indique plazo de entrega</v>
      </c>
      <c r="AA161" s="29" t="e">
        <f t="shared" si="15"/>
        <v>#VALUE!</v>
      </c>
      <c r="AB161" s="24"/>
      <c r="AC161" s="23" t="str">
        <f>IF(AB161="","ERROR, indique cantidad de Cartas de experiencia presentadas",VLOOKUP(AB161,listas!G:H,2,0))</f>
        <v>ERROR, indique cantidad de Cartas de experiencia presentadas</v>
      </c>
      <c r="AD161" s="29" t="e">
        <f t="shared" si="16"/>
        <v>#VALUE!</v>
      </c>
      <c r="AE161" s="24"/>
      <c r="AF161" s="23" t="str">
        <f>IF(AE161="","ERROR, indique si tiene dosis unitaria",VLOOKUP(AE161,listas!A:B,2,0))</f>
        <v>ERROR, indique si tiene dosis unitaria</v>
      </c>
      <c r="AG161" s="29" t="e">
        <f t="shared" si="17"/>
        <v>#VALUE!</v>
      </c>
      <c r="AH161" s="24"/>
      <c r="AI161" s="23" t="str">
        <f>IF(AH161="","ERROR, indique cantidad de certificados presentados",VLOOKUP(AH161,listas!J:K,2,0))</f>
        <v>ERROR, indique cantidad de certificados presentados</v>
      </c>
      <c r="AJ161" s="29" t="e">
        <f t="shared" si="18"/>
        <v>#VALUE!</v>
      </c>
      <c r="AK161" s="24"/>
      <c r="AL161" s="23" t="str">
        <f>IF(AK161="","ERROR, indique si tienes Bioeq.",VLOOKUP(AK161,listas!M:N,2,0))</f>
        <v>ERROR, indique si tienes Bioeq.</v>
      </c>
      <c r="AM161" s="29" t="e">
        <f t="shared" si="19"/>
        <v>#VALUE!</v>
      </c>
      <c r="AN161" s="30" t="e">
        <f t="shared" si="20"/>
        <v>#VALUE!</v>
      </c>
    </row>
    <row r="162" spans="1:40" s="4" customFormat="1" ht="90" x14ac:dyDescent="0.25">
      <c r="A162" s="6" t="s">
        <v>87</v>
      </c>
      <c r="B162" s="3" t="s">
        <v>485</v>
      </c>
      <c r="C162" s="14" t="s">
        <v>526</v>
      </c>
      <c r="D162" s="12">
        <v>500000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3"/>
      <c r="T162" s="14" t="s">
        <v>826</v>
      </c>
      <c r="U162" s="14"/>
      <c r="V162" s="14"/>
      <c r="W162" s="23" t="str">
        <f>IF(V162="","ERROR, Indique si tiene Política de Canje",VLOOKUP(V162,listas!A:B,2,0))</f>
        <v>ERROR, Indique si tiene Política de Canje</v>
      </c>
      <c r="X162" s="29" t="e">
        <f t="shared" si="14"/>
        <v>#VALUE!</v>
      </c>
      <c r="Y162" s="24"/>
      <c r="Z162" s="23" t="str">
        <f>IF(Y162="","ERROR, Indique plazo de entrega",VLOOKUP(Y162,listas!D:E,2,0))</f>
        <v>ERROR, Indique plazo de entrega</v>
      </c>
      <c r="AA162" s="29" t="e">
        <f t="shared" si="15"/>
        <v>#VALUE!</v>
      </c>
      <c r="AB162" s="24"/>
      <c r="AC162" s="23" t="str">
        <f>IF(AB162="","ERROR, indique cantidad de Cartas de experiencia presentadas",VLOOKUP(AB162,listas!G:H,2,0))</f>
        <v>ERROR, indique cantidad de Cartas de experiencia presentadas</v>
      </c>
      <c r="AD162" s="29" t="e">
        <f t="shared" si="16"/>
        <v>#VALUE!</v>
      </c>
      <c r="AE162" s="24"/>
      <c r="AF162" s="23" t="str">
        <f>IF(AE162="","ERROR, indique si tiene dosis unitaria",VLOOKUP(AE162,listas!A:B,2,0))</f>
        <v>ERROR, indique si tiene dosis unitaria</v>
      </c>
      <c r="AG162" s="29" t="e">
        <f t="shared" si="17"/>
        <v>#VALUE!</v>
      </c>
      <c r="AH162" s="24"/>
      <c r="AI162" s="23" t="str">
        <f>IF(AH162="","ERROR, indique cantidad de certificados presentados",VLOOKUP(AH162,listas!J:K,2,0))</f>
        <v>ERROR, indique cantidad de certificados presentados</v>
      </c>
      <c r="AJ162" s="29" t="e">
        <f t="shared" si="18"/>
        <v>#VALUE!</v>
      </c>
      <c r="AK162" s="24"/>
      <c r="AL162" s="23" t="str">
        <f>IF(AK162="","ERROR, indique si tienes Bioeq.",VLOOKUP(AK162,listas!M:N,2,0))</f>
        <v>ERROR, indique si tienes Bioeq.</v>
      </c>
      <c r="AM162" s="29" t="e">
        <f t="shared" si="19"/>
        <v>#VALUE!</v>
      </c>
      <c r="AN162" s="30" t="e">
        <f t="shared" si="20"/>
        <v>#VALUE!</v>
      </c>
    </row>
    <row r="163" spans="1:40" s="4" customFormat="1" ht="90" x14ac:dyDescent="0.25">
      <c r="A163" s="6" t="s">
        <v>88</v>
      </c>
      <c r="B163" s="3" t="s">
        <v>485</v>
      </c>
      <c r="C163" s="14" t="s">
        <v>789</v>
      </c>
      <c r="D163" s="12">
        <v>30000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3"/>
      <c r="T163" s="14" t="s">
        <v>826</v>
      </c>
      <c r="U163" s="14"/>
      <c r="V163" s="14"/>
      <c r="W163" s="23" t="str">
        <f>IF(V163="","ERROR, Indique si tiene Política de Canje",VLOOKUP(V163,listas!A:B,2,0))</f>
        <v>ERROR, Indique si tiene Política de Canje</v>
      </c>
      <c r="X163" s="29" t="e">
        <f t="shared" si="14"/>
        <v>#VALUE!</v>
      </c>
      <c r="Y163" s="24"/>
      <c r="Z163" s="23" t="str">
        <f>IF(Y163="","ERROR, Indique plazo de entrega",VLOOKUP(Y163,listas!D:E,2,0))</f>
        <v>ERROR, Indique plazo de entrega</v>
      </c>
      <c r="AA163" s="29" t="e">
        <f t="shared" si="15"/>
        <v>#VALUE!</v>
      </c>
      <c r="AB163" s="24"/>
      <c r="AC163" s="23" t="str">
        <f>IF(AB163="","ERROR, indique cantidad de Cartas de experiencia presentadas",VLOOKUP(AB163,listas!G:H,2,0))</f>
        <v>ERROR, indique cantidad de Cartas de experiencia presentadas</v>
      </c>
      <c r="AD163" s="29" t="e">
        <f t="shared" si="16"/>
        <v>#VALUE!</v>
      </c>
      <c r="AE163" s="24"/>
      <c r="AF163" s="23" t="str">
        <f>IF(AE163="","ERROR, indique si tiene dosis unitaria",VLOOKUP(AE163,listas!A:B,2,0))</f>
        <v>ERROR, indique si tiene dosis unitaria</v>
      </c>
      <c r="AG163" s="29" t="e">
        <f t="shared" si="17"/>
        <v>#VALUE!</v>
      </c>
      <c r="AH163" s="24"/>
      <c r="AI163" s="23" t="str">
        <f>IF(AH163="","ERROR, indique cantidad de certificados presentados",VLOOKUP(AH163,listas!J:K,2,0))</f>
        <v>ERROR, indique cantidad de certificados presentados</v>
      </c>
      <c r="AJ163" s="29" t="e">
        <f t="shared" si="18"/>
        <v>#VALUE!</v>
      </c>
      <c r="AK163" s="24"/>
      <c r="AL163" s="23" t="str">
        <f>IF(AK163="","ERROR, indique si tienes Bioeq.",VLOOKUP(AK163,listas!M:N,2,0))</f>
        <v>ERROR, indique si tienes Bioeq.</v>
      </c>
      <c r="AM163" s="29" t="e">
        <f t="shared" si="19"/>
        <v>#VALUE!</v>
      </c>
      <c r="AN163" s="30" t="e">
        <f t="shared" si="20"/>
        <v>#VALUE!</v>
      </c>
    </row>
    <row r="164" spans="1:40" s="4" customFormat="1" ht="90" x14ac:dyDescent="0.25">
      <c r="A164" s="6" t="s">
        <v>89</v>
      </c>
      <c r="B164" s="3" t="s">
        <v>485</v>
      </c>
      <c r="C164" s="14" t="s">
        <v>790</v>
      </c>
      <c r="D164" s="12">
        <v>15000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3"/>
      <c r="T164" s="14" t="s">
        <v>826</v>
      </c>
      <c r="U164" s="14"/>
      <c r="V164" s="14"/>
      <c r="W164" s="23" t="str">
        <f>IF(V164="","ERROR, Indique si tiene Política de Canje",VLOOKUP(V164,listas!A:B,2,0))</f>
        <v>ERROR, Indique si tiene Política de Canje</v>
      </c>
      <c r="X164" s="29" t="e">
        <f t="shared" si="14"/>
        <v>#VALUE!</v>
      </c>
      <c r="Y164" s="24"/>
      <c r="Z164" s="23" t="str">
        <f>IF(Y164="","ERROR, Indique plazo de entrega",VLOOKUP(Y164,listas!D:E,2,0))</f>
        <v>ERROR, Indique plazo de entrega</v>
      </c>
      <c r="AA164" s="29" t="e">
        <f t="shared" si="15"/>
        <v>#VALUE!</v>
      </c>
      <c r="AB164" s="24"/>
      <c r="AC164" s="23" t="str">
        <f>IF(AB164="","ERROR, indique cantidad de Cartas de experiencia presentadas",VLOOKUP(AB164,listas!G:H,2,0))</f>
        <v>ERROR, indique cantidad de Cartas de experiencia presentadas</v>
      </c>
      <c r="AD164" s="29" t="e">
        <f t="shared" si="16"/>
        <v>#VALUE!</v>
      </c>
      <c r="AE164" s="24"/>
      <c r="AF164" s="23" t="str">
        <f>IF(AE164="","ERROR, indique si tiene dosis unitaria",VLOOKUP(AE164,listas!A:B,2,0))</f>
        <v>ERROR, indique si tiene dosis unitaria</v>
      </c>
      <c r="AG164" s="29" t="e">
        <f t="shared" si="17"/>
        <v>#VALUE!</v>
      </c>
      <c r="AH164" s="24"/>
      <c r="AI164" s="23" t="str">
        <f>IF(AH164="","ERROR, indique cantidad de certificados presentados",VLOOKUP(AH164,listas!J:K,2,0))</f>
        <v>ERROR, indique cantidad de certificados presentados</v>
      </c>
      <c r="AJ164" s="29" t="e">
        <f t="shared" si="18"/>
        <v>#VALUE!</v>
      </c>
      <c r="AK164" s="24"/>
      <c r="AL164" s="23" t="str">
        <f>IF(AK164="","ERROR, indique si tienes Bioeq.",VLOOKUP(AK164,listas!M:N,2,0))</f>
        <v>ERROR, indique si tienes Bioeq.</v>
      </c>
      <c r="AM164" s="29" t="e">
        <f t="shared" si="19"/>
        <v>#VALUE!</v>
      </c>
      <c r="AN164" s="30" t="e">
        <f t="shared" si="20"/>
        <v>#VALUE!</v>
      </c>
    </row>
    <row r="165" spans="1:40" s="4" customFormat="1" ht="90" x14ac:dyDescent="0.25">
      <c r="A165" s="6" t="s">
        <v>90</v>
      </c>
      <c r="B165" s="3" t="s">
        <v>485</v>
      </c>
      <c r="C165" s="14" t="s">
        <v>789</v>
      </c>
      <c r="D165" s="12">
        <v>40000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3"/>
      <c r="T165" s="14" t="s">
        <v>826</v>
      </c>
      <c r="U165" s="14"/>
      <c r="V165" s="14"/>
      <c r="W165" s="23" t="str">
        <f>IF(V165="","ERROR, Indique si tiene Política de Canje",VLOOKUP(V165,listas!A:B,2,0))</f>
        <v>ERROR, Indique si tiene Política de Canje</v>
      </c>
      <c r="X165" s="29" t="e">
        <f t="shared" si="14"/>
        <v>#VALUE!</v>
      </c>
      <c r="Y165" s="24"/>
      <c r="Z165" s="23" t="str">
        <f>IF(Y165="","ERROR, Indique plazo de entrega",VLOOKUP(Y165,listas!D:E,2,0))</f>
        <v>ERROR, Indique plazo de entrega</v>
      </c>
      <c r="AA165" s="29" t="e">
        <f t="shared" si="15"/>
        <v>#VALUE!</v>
      </c>
      <c r="AB165" s="24"/>
      <c r="AC165" s="23" t="str">
        <f>IF(AB165="","ERROR, indique cantidad de Cartas de experiencia presentadas",VLOOKUP(AB165,listas!G:H,2,0))</f>
        <v>ERROR, indique cantidad de Cartas de experiencia presentadas</v>
      </c>
      <c r="AD165" s="29" t="e">
        <f t="shared" si="16"/>
        <v>#VALUE!</v>
      </c>
      <c r="AE165" s="24"/>
      <c r="AF165" s="23" t="str">
        <f>IF(AE165="","ERROR, indique si tiene dosis unitaria",VLOOKUP(AE165,listas!A:B,2,0))</f>
        <v>ERROR, indique si tiene dosis unitaria</v>
      </c>
      <c r="AG165" s="29" t="e">
        <f t="shared" si="17"/>
        <v>#VALUE!</v>
      </c>
      <c r="AH165" s="24"/>
      <c r="AI165" s="23" t="str">
        <f>IF(AH165="","ERROR, indique cantidad de certificados presentados",VLOOKUP(AH165,listas!J:K,2,0))</f>
        <v>ERROR, indique cantidad de certificados presentados</v>
      </c>
      <c r="AJ165" s="29" t="e">
        <f t="shared" si="18"/>
        <v>#VALUE!</v>
      </c>
      <c r="AK165" s="24"/>
      <c r="AL165" s="23" t="str">
        <f>IF(AK165="","ERROR, indique si tienes Bioeq.",VLOOKUP(AK165,listas!M:N,2,0))</f>
        <v>ERROR, indique si tienes Bioeq.</v>
      </c>
      <c r="AM165" s="29" t="e">
        <f t="shared" si="19"/>
        <v>#VALUE!</v>
      </c>
      <c r="AN165" s="30" t="e">
        <f t="shared" si="20"/>
        <v>#VALUE!</v>
      </c>
    </row>
    <row r="166" spans="1:40" s="4" customFormat="1" ht="90" x14ac:dyDescent="0.25">
      <c r="A166" s="6" t="s">
        <v>91</v>
      </c>
      <c r="B166" s="3" t="s">
        <v>485</v>
      </c>
      <c r="C166" s="14" t="s">
        <v>790</v>
      </c>
      <c r="D166" s="12">
        <v>25000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3"/>
      <c r="T166" s="14" t="s">
        <v>826</v>
      </c>
      <c r="U166" s="14"/>
      <c r="V166" s="14"/>
      <c r="W166" s="23" t="str">
        <f>IF(V166="","ERROR, Indique si tiene Política de Canje",VLOOKUP(V166,listas!A:B,2,0))</f>
        <v>ERROR, Indique si tiene Política de Canje</v>
      </c>
      <c r="X166" s="29" t="e">
        <f t="shared" si="14"/>
        <v>#VALUE!</v>
      </c>
      <c r="Y166" s="24"/>
      <c r="Z166" s="23" t="str">
        <f>IF(Y166="","ERROR, Indique plazo de entrega",VLOOKUP(Y166,listas!D:E,2,0))</f>
        <v>ERROR, Indique plazo de entrega</v>
      </c>
      <c r="AA166" s="29" t="e">
        <f t="shared" si="15"/>
        <v>#VALUE!</v>
      </c>
      <c r="AB166" s="24"/>
      <c r="AC166" s="23" t="str">
        <f>IF(AB166="","ERROR, indique cantidad de Cartas de experiencia presentadas",VLOOKUP(AB166,listas!G:H,2,0))</f>
        <v>ERROR, indique cantidad de Cartas de experiencia presentadas</v>
      </c>
      <c r="AD166" s="29" t="e">
        <f t="shared" si="16"/>
        <v>#VALUE!</v>
      </c>
      <c r="AE166" s="24"/>
      <c r="AF166" s="23" t="str">
        <f>IF(AE166="","ERROR, indique si tiene dosis unitaria",VLOOKUP(AE166,listas!A:B,2,0))</f>
        <v>ERROR, indique si tiene dosis unitaria</v>
      </c>
      <c r="AG166" s="29" t="e">
        <f t="shared" si="17"/>
        <v>#VALUE!</v>
      </c>
      <c r="AH166" s="24"/>
      <c r="AI166" s="23" t="str">
        <f>IF(AH166="","ERROR, indique cantidad de certificados presentados",VLOOKUP(AH166,listas!J:K,2,0))</f>
        <v>ERROR, indique cantidad de certificados presentados</v>
      </c>
      <c r="AJ166" s="29" t="e">
        <f t="shared" si="18"/>
        <v>#VALUE!</v>
      </c>
      <c r="AK166" s="24"/>
      <c r="AL166" s="23" t="str">
        <f>IF(AK166="","ERROR, indique si tienes Bioeq.",VLOOKUP(AK166,listas!M:N,2,0))</f>
        <v>ERROR, indique si tienes Bioeq.</v>
      </c>
      <c r="AM166" s="29" t="e">
        <f t="shared" si="19"/>
        <v>#VALUE!</v>
      </c>
      <c r="AN166" s="30" t="e">
        <f t="shared" si="20"/>
        <v>#VALUE!</v>
      </c>
    </row>
    <row r="167" spans="1:40" s="4" customFormat="1" ht="90" x14ac:dyDescent="0.25">
      <c r="A167" s="6" t="s">
        <v>92</v>
      </c>
      <c r="B167" s="3" t="s">
        <v>485</v>
      </c>
      <c r="C167" s="14" t="s">
        <v>789</v>
      </c>
      <c r="D167" s="12">
        <v>1000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3"/>
      <c r="T167" s="14" t="s">
        <v>826</v>
      </c>
      <c r="U167" s="14"/>
      <c r="V167" s="14"/>
      <c r="W167" s="23" t="str">
        <f>IF(V167="","ERROR, Indique si tiene Política de Canje",VLOOKUP(V167,listas!A:B,2,0))</f>
        <v>ERROR, Indique si tiene Política de Canje</v>
      </c>
      <c r="X167" s="29" t="e">
        <f t="shared" si="14"/>
        <v>#VALUE!</v>
      </c>
      <c r="Y167" s="24"/>
      <c r="Z167" s="23" t="str">
        <f>IF(Y167="","ERROR, Indique plazo de entrega",VLOOKUP(Y167,listas!D:E,2,0))</f>
        <v>ERROR, Indique plazo de entrega</v>
      </c>
      <c r="AA167" s="29" t="e">
        <f t="shared" si="15"/>
        <v>#VALUE!</v>
      </c>
      <c r="AB167" s="24"/>
      <c r="AC167" s="23" t="str">
        <f>IF(AB167="","ERROR, indique cantidad de Cartas de experiencia presentadas",VLOOKUP(AB167,listas!G:H,2,0))</f>
        <v>ERROR, indique cantidad de Cartas de experiencia presentadas</v>
      </c>
      <c r="AD167" s="29" t="e">
        <f t="shared" si="16"/>
        <v>#VALUE!</v>
      </c>
      <c r="AE167" s="24"/>
      <c r="AF167" s="23" t="str">
        <f>IF(AE167="","ERROR, indique si tiene dosis unitaria",VLOOKUP(AE167,listas!A:B,2,0))</f>
        <v>ERROR, indique si tiene dosis unitaria</v>
      </c>
      <c r="AG167" s="29" t="e">
        <f t="shared" si="17"/>
        <v>#VALUE!</v>
      </c>
      <c r="AH167" s="24"/>
      <c r="AI167" s="23" t="str">
        <f>IF(AH167="","ERROR, indique cantidad de certificados presentados",VLOOKUP(AH167,listas!J:K,2,0))</f>
        <v>ERROR, indique cantidad de certificados presentados</v>
      </c>
      <c r="AJ167" s="29" t="e">
        <f t="shared" si="18"/>
        <v>#VALUE!</v>
      </c>
      <c r="AK167" s="24"/>
      <c r="AL167" s="23" t="str">
        <f>IF(AK167="","ERROR, indique si tienes Bioeq.",VLOOKUP(AK167,listas!M:N,2,0))</f>
        <v>ERROR, indique si tienes Bioeq.</v>
      </c>
      <c r="AM167" s="29" t="e">
        <f t="shared" si="19"/>
        <v>#VALUE!</v>
      </c>
      <c r="AN167" s="30" t="e">
        <f t="shared" si="20"/>
        <v>#VALUE!</v>
      </c>
    </row>
    <row r="168" spans="1:40" s="4" customFormat="1" ht="90" x14ac:dyDescent="0.25">
      <c r="A168" s="6" t="s">
        <v>763</v>
      </c>
      <c r="B168" s="6" t="s">
        <v>552</v>
      </c>
      <c r="C168" s="14" t="s">
        <v>524</v>
      </c>
      <c r="D168" s="12">
        <v>300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3"/>
      <c r="T168" s="14" t="s">
        <v>826</v>
      </c>
      <c r="U168" s="14"/>
      <c r="V168" s="14"/>
      <c r="W168" s="23" t="str">
        <f>IF(V168="","ERROR, Indique si tiene Política de Canje",VLOOKUP(V168,listas!A:B,2,0))</f>
        <v>ERROR, Indique si tiene Política de Canje</v>
      </c>
      <c r="X168" s="29" t="e">
        <f t="shared" si="14"/>
        <v>#VALUE!</v>
      </c>
      <c r="Y168" s="24"/>
      <c r="Z168" s="23" t="str">
        <f>IF(Y168="","ERROR, Indique plazo de entrega",VLOOKUP(Y168,listas!D:E,2,0))</f>
        <v>ERROR, Indique plazo de entrega</v>
      </c>
      <c r="AA168" s="29" t="e">
        <f t="shared" si="15"/>
        <v>#VALUE!</v>
      </c>
      <c r="AB168" s="24"/>
      <c r="AC168" s="23" t="str">
        <f>IF(AB168="","ERROR, indique cantidad de Cartas de experiencia presentadas",VLOOKUP(AB168,listas!G:H,2,0))</f>
        <v>ERROR, indique cantidad de Cartas de experiencia presentadas</v>
      </c>
      <c r="AD168" s="29" t="e">
        <f t="shared" si="16"/>
        <v>#VALUE!</v>
      </c>
      <c r="AE168" s="24"/>
      <c r="AF168" s="23" t="str">
        <f>IF(AE168="","ERROR, indique si tiene dosis unitaria",VLOOKUP(AE168,listas!A:B,2,0))</f>
        <v>ERROR, indique si tiene dosis unitaria</v>
      </c>
      <c r="AG168" s="29" t="e">
        <f t="shared" si="17"/>
        <v>#VALUE!</v>
      </c>
      <c r="AH168" s="24"/>
      <c r="AI168" s="23" t="str">
        <f>IF(AH168="","ERROR, indique cantidad de certificados presentados",VLOOKUP(AH168,listas!J:K,2,0))</f>
        <v>ERROR, indique cantidad de certificados presentados</v>
      </c>
      <c r="AJ168" s="29" t="e">
        <f t="shared" si="18"/>
        <v>#VALUE!</v>
      </c>
      <c r="AK168" s="24"/>
      <c r="AL168" s="23" t="str">
        <f>IF(AK168="","ERROR, indique si tienes Bioeq.",VLOOKUP(AK168,listas!M:N,2,0))</f>
        <v>ERROR, indique si tienes Bioeq.</v>
      </c>
      <c r="AM168" s="29" t="e">
        <f t="shared" si="19"/>
        <v>#VALUE!</v>
      </c>
      <c r="AN168" s="30" t="e">
        <f t="shared" si="20"/>
        <v>#VALUE!</v>
      </c>
    </row>
    <row r="169" spans="1:40" s="4" customFormat="1" ht="90" x14ac:dyDescent="0.25">
      <c r="A169" s="6" t="s">
        <v>700</v>
      </c>
      <c r="B169" s="6" t="s">
        <v>552</v>
      </c>
      <c r="C169" s="14" t="s">
        <v>524</v>
      </c>
      <c r="D169" s="12">
        <v>100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3"/>
      <c r="T169" s="14" t="s">
        <v>826</v>
      </c>
      <c r="U169" s="14"/>
      <c r="V169" s="14"/>
      <c r="W169" s="23" t="str">
        <f>IF(V169="","ERROR, Indique si tiene Política de Canje",VLOOKUP(V169,listas!A:B,2,0))</f>
        <v>ERROR, Indique si tiene Política de Canje</v>
      </c>
      <c r="X169" s="29" t="e">
        <f t="shared" si="14"/>
        <v>#VALUE!</v>
      </c>
      <c r="Y169" s="24"/>
      <c r="Z169" s="23" t="str">
        <f>IF(Y169="","ERROR, Indique plazo de entrega",VLOOKUP(Y169,listas!D:E,2,0))</f>
        <v>ERROR, Indique plazo de entrega</v>
      </c>
      <c r="AA169" s="29" t="e">
        <f t="shared" si="15"/>
        <v>#VALUE!</v>
      </c>
      <c r="AB169" s="24"/>
      <c r="AC169" s="23" t="str">
        <f>IF(AB169="","ERROR, indique cantidad de Cartas de experiencia presentadas",VLOOKUP(AB169,listas!G:H,2,0))</f>
        <v>ERROR, indique cantidad de Cartas de experiencia presentadas</v>
      </c>
      <c r="AD169" s="29" t="e">
        <f t="shared" si="16"/>
        <v>#VALUE!</v>
      </c>
      <c r="AE169" s="24"/>
      <c r="AF169" s="23" t="str">
        <f>IF(AE169="","ERROR, indique si tiene dosis unitaria",VLOOKUP(AE169,listas!A:B,2,0))</f>
        <v>ERROR, indique si tiene dosis unitaria</v>
      </c>
      <c r="AG169" s="29" t="e">
        <f t="shared" si="17"/>
        <v>#VALUE!</v>
      </c>
      <c r="AH169" s="24"/>
      <c r="AI169" s="23" t="str">
        <f>IF(AH169="","ERROR, indique cantidad de certificados presentados",VLOOKUP(AH169,listas!J:K,2,0))</f>
        <v>ERROR, indique cantidad de certificados presentados</v>
      </c>
      <c r="AJ169" s="29" t="e">
        <f t="shared" si="18"/>
        <v>#VALUE!</v>
      </c>
      <c r="AK169" s="24"/>
      <c r="AL169" s="23" t="str">
        <f>IF(AK169="","ERROR, indique si tienes Bioeq.",VLOOKUP(AK169,listas!M:N,2,0))</f>
        <v>ERROR, indique si tienes Bioeq.</v>
      </c>
      <c r="AM169" s="29" t="e">
        <f t="shared" si="19"/>
        <v>#VALUE!</v>
      </c>
      <c r="AN169" s="30" t="e">
        <f t="shared" si="20"/>
        <v>#VALUE!</v>
      </c>
    </row>
    <row r="170" spans="1:40" s="4" customFormat="1" ht="90" x14ac:dyDescent="0.25">
      <c r="A170" s="6" t="s">
        <v>93</v>
      </c>
      <c r="B170" s="3" t="s">
        <v>485</v>
      </c>
      <c r="C170" s="14" t="s">
        <v>526</v>
      </c>
      <c r="D170" s="12">
        <v>3000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3"/>
      <c r="T170" s="14" t="s">
        <v>826</v>
      </c>
      <c r="U170" s="14"/>
      <c r="V170" s="14"/>
      <c r="W170" s="23" t="str">
        <f>IF(V170="","ERROR, Indique si tiene Política de Canje",VLOOKUP(V170,listas!A:B,2,0))</f>
        <v>ERROR, Indique si tiene Política de Canje</v>
      </c>
      <c r="X170" s="29" t="e">
        <f t="shared" si="14"/>
        <v>#VALUE!</v>
      </c>
      <c r="Y170" s="24"/>
      <c r="Z170" s="23" t="str">
        <f>IF(Y170="","ERROR, Indique plazo de entrega",VLOOKUP(Y170,listas!D:E,2,0))</f>
        <v>ERROR, Indique plazo de entrega</v>
      </c>
      <c r="AA170" s="29" t="e">
        <f t="shared" si="15"/>
        <v>#VALUE!</v>
      </c>
      <c r="AB170" s="24"/>
      <c r="AC170" s="23" t="str">
        <f>IF(AB170="","ERROR, indique cantidad de Cartas de experiencia presentadas",VLOOKUP(AB170,listas!G:H,2,0))</f>
        <v>ERROR, indique cantidad de Cartas de experiencia presentadas</v>
      </c>
      <c r="AD170" s="29" t="e">
        <f t="shared" si="16"/>
        <v>#VALUE!</v>
      </c>
      <c r="AE170" s="24"/>
      <c r="AF170" s="23" t="str">
        <f>IF(AE170="","ERROR, indique si tiene dosis unitaria",VLOOKUP(AE170,listas!A:B,2,0))</f>
        <v>ERROR, indique si tiene dosis unitaria</v>
      </c>
      <c r="AG170" s="29" t="e">
        <f t="shared" si="17"/>
        <v>#VALUE!</v>
      </c>
      <c r="AH170" s="24"/>
      <c r="AI170" s="23" t="str">
        <f>IF(AH170="","ERROR, indique cantidad de certificados presentados",VLOOKUP(AH170,listas!J:K,2,0))</f>
        <v>ERROR, indique cantidad de certificados presentados</v>
      </c>
      <c r="AJ170" s="29" t="e">
        <f t="shared" si="18"/>
        <v>#VALUE!</v>
      </c>
      <c r="AK170" s="24"/>
      <c r="AL170" s="23" t="str">
        <f>IF(AK170="","ERROR, indique si tienes Bioeq.",VLOOKUP(AK170,listas!M:N,2,0))</f>
        <v>ERROR, indique si tienes Bioeq.</v>
      </c>
      <c r="AM170" s="29" t="e">
        <f t="shared" si="19"/>
        <v>#VALUE!</v>
      </c>
      <c r="AN170" s="30" t="e">
        <f t="shared" si="20"/>
        <v>#VALUE!</v>
      </c>
    </row>
    <row r="171" spans="1:40" s="4" customFormat="1" ht="90" x14ac:dyDescent="0.25">
      <c r="A171" s="6" t="s">
        <v>362</v>
      </c>
      <c r="B171" s="3" t="s">
        <v>363</v>
      </c>
      <c r="C171" s="14" t="s">
        <v>323</v>
      </c>
      <c r="D171" s="12">
        <v>12000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3"/>
      <c r="T171" s="14" t="s">
        <v>826</v>
      </c>
      <c r="U171" s="14"/>
      <c r="V171" s="14"/>
      <c r="W171" s="23" t="str">
        <f>IF(V171="","ERROR, Indique si tiene Política de Canje",VLOOKUP(V171,listas!A:B,2,0))</f>
        <v>ERROR, Indique si tiene Política de Canje</v>
      </c>
      <c r="X171" s="29" t="e">
        <f t="shared" si="14"/>
        <v>#VALUE!</v>
      </c>
      <c r="Y171" s="24"/>
      <c r="Z171" s="23" t="str">
        <f>IF(Y171="","ERROR, Indique plazo de entrega",VLOOKUP(Y171,listas!D:E,2,0))</f>
        <v>ERROR, Indique plazo de entrega</v>
      </c>
      <c r="AA171" s="29" t="e">
        <f t="shared" si="15"/>
        <v>#VALUE!</v>
      </c>
      <c r="AB171" s="24"/>
      <c r="AC171" s="23" t="str">
        <f>IF(AB171="","ERROR, indique cantidad de Cartas de experiencia presentadas",VLOOKUP(AB171,listas!G:H,2,0))</f>
        <v>ERROR, indique cantidad de Cartas de experiencia presentadas</v>
      </c>
      <c r="AD171" s="29" t="e">
        <f t="shared" si="16"/>
        <v>#VALUE!</v>
      </c>
      <c r="AE171" s="24"/>
      <c r="AF171" s="23" t="str">
        <f>IF(AE171="","ERROR, indique si tiene dosis unitaria",VLOOKUP(AE171,listas!A:B,2,0))</f>
        <v>ERROR, indique si tiene dosis unitaria</v>
      </c>
      <c r="AG171" s="29" t="e">
        <f t="shared" si="17"/>
        <v>#VALUE!</v>
      </c>
      <c r="AH171" s="24"/>
      <c r="AI171" s="23" t="str">
        <f>IF(AH171="","ERROR, indique cantidad de certificados presentados",VLOOKUP(AH171,listas!J:K,2,0))</f>
        <v>ERROR, indique cantidad de certificados presentados</v>
      </c>
      <c r="AJ171" s="29" t="e">
        <f t="shared" si="18"/>
        <v>#VALUE!</v>
      </c>
      <c r="AK171" s="24"/>
      <c r="AL171" s="23" t="str">
        <f>IF(AK171="","ERROR, indique si tienes Bioeq.",VLOOKUP(AK171,listas!M:N,2,0))</f>
        <v>ERROR, indique si tienes Bioeq.</v>
      </c>
      <c r="AM171" s="29" t="e">
        <f t="shared" si="19"/>
        <v>#VALUE!</v>
      </c>
      <c r="AN171" s="30" t="e">
        <f t="shared" si="20"/>
        <v>#VALUE!</v>
      </c>
    </row>
    <row r="172" spans="1:40" s="4" customFormat="1" ht="90" x14ac:dyDescent="0.25">
      <c r="A172" s="6" t="s">
        <v>364</v>
      </c>
      <c r="B172" s="3" t="s">
        <v>363</v>
      </c>
      <c r="C172" s="14" t="s">
        <v>323</v>
      </c>
      <c r="D172" s="12">
        <v>100000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3"/>
      <c r="T172" s="14" t="s">
        <v>826</v>
      </c>
      <c r="U172" s="14"/>
      <c r="V172" s="14"/>
      <c r="W172" s="23" t="str">
        <f>IF(V172="","ERROR, Indique si tiene Política de Canje",VLOOKUP(V172,listas!A:B,2,0))</f>
        <v>ERROR, Indique si tiene Política de Canje</v>
      </c>
      <c r="X172" s="29" t="e">
        <f t="shared" si="14"/>
        <v>#VALUE!</v>
      </c>
      <c r="Y172" s="24"/>
      <c r="Z172" s="23" t="str">
        <f>IF(Y172="","ERROR, Indique plazo de entrega",VLOOKUP(Y172,listas!D:E,2,0))</f>
        <v>ERROR, Indique plazo de entrega</v>
      </c>
      <c r="AA172" s="29" t="e">
        <f t="shared" si="15"/>
        <v>#VALUE!</v>
      </c>
      <c r="AB172" s="24"/>
      <c r="AC172" s="23" t="str">
        <f>IF(AB172="","ERROR, indique cantidad de Cartas de experiencia presentadas",VLOOKUP(AB172,listas!G:H,2,0))</f>
        <v>ERROR, indique cantidad de Cartas de experiencia presentadas</v>
      </c>
      <c r="AD172" s="29" t="e">
        <f t="shared" si="16"/>
        <v>#VALUE!</v>
      </c>
      <c r="AE172" s="24"/>
      <c r="AF172" s="23" t="str">
        <f>IF(AE172="","ERROR, indique si tiene dosis unitaria",VLOOKUP(AE172,listas!A:B,2,0))</f>
        <v>ERROR, indique si tiene dosis unitaria</v>
      </c>
      <c r="AG172" s="29" t="e">
        <f t="shared" si="17"/>
        <v>#VALUE!</v>
      </c>
      <c r="AH172" s="24"/>
      <c r="AI172" s="23" t="str">
        <f>IF(AH172="","ERROR, indique cantidad de certificados presentados",VLOOKUP(AH172,listas!J:K,2,0))</f>
        <v>ERROR, indique cantidad de certificados presentados</v>
      </c>
      <c r="AJ172" s="29" t="e">
        <f t="shared" si="18"/>
        <v>#VALUE!</v>
      </c>
      <c r="AK172" s="24"/>
      <c r="AL172" s="23" t="str">
        <f>IF(AK172="","ERROR, indique si tienes Bioeq.",VLOOKUP(AK172,listas!M:N,2,0))</f>
        <v>ERROR, indique si tienes Bioeq.</v>
      </c>
      <c r="AM172" s="29" t="e">
        <f t="shared" si="19"/>
        <v>#VALUE!</v>
      </c>
      <c r="AN172" s="30" t="e">
        <f t="shared" si="20"/>
        <v>#VALUE!</v>
      </c>
    </row>
    <row r="173" spans="1:40" s="4" customFormat="1" ht="90" x14ac:dyDescent="0.25">
      <c r="A173" s="6" t="s">
        <v>94</v>
      </c>
      <c r="B173" s="3" t="s">
        <v>365</v>
      </c>
      <c r="C173" s="14" t="s">
        <v>515</v>
      </c>
      <c r="D173" s="12">
        <v>3000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3"/>
      <c r="T173" s="14" t="s">
        <v>826</v>
      </c>
      <c r="U173" s="14"/>
      <c r="V173" s="14"/>
      <c r="W173" s="23" t="str">
        <f>IF(V173="","ERROR, Indique si tiene Política de Canje",VLOOKUP(V173,listas!A:B,2,0))</f>
        <v>ERROR, Indique si tiene Política de Canje</v>
      </c>
      <c r="X173" s="29" t="e">
        <f t="shared" si="14"/>
        <v>#VALUE!</v>
      </c>
      <c r="Y173" s="24"/>
      <c r="Z173" s="23" t="str">
        <f>IF(Y173="","ERROR, Indique plazo de entrega",VLOOKUP(Y173,listas!D:E,2,0))</f>
        <v>ERROR, Indique plazo de entrega</v>
      </c>
      <c r="AA173" s="29" t="e">
        <f t="shared" si="15"/>
        <v>#VALUE!</v>
      </c>
      <c r="AB173" s="24"/>
      <c r="AC173" s="23" t="str">
        <f>IF(AB173="","ERROR, indique cantidad de Cartas de experiencia presentadas",VLOOKUP(AB173,listas!G:H,2,0))</f>
        <v>ERROR, indique cantidad de Cartas de experiencia presentadas</v>
      </c>
      <c r="AD173" s="29" t="e">
        <f t="shared" si="16"/>
        <v>#VALUE!</v>
      </c>
      <c r="AE173" s="24"/>
      <c r="AF173" s="23" t="str">
        <f>IF(AE173="","ERROR, indique si tiene dosis unitaria",VLOOKUP(AE173,listas!A:B,2,0))</f>
        <v>ERROR, indique si tiene dosis unitaria</v>
      </c>
      <c r="AG173" s="29" t="e">
        <f t="shared" si="17"/>
        <v>#VALUE!</v>
      </c>
      <c r="AH173" s="24"/>
      <c r="AI173" s="23" t="str">
        <f>IF(AH173="","ERROR, indique cantidad de certificados presentados",VLOOKUP(AH173,listas!J:K,2,0))</f>
        <v>ERROR, indique cantidad de certificados presentados</v>
      </c>
      <c r="AJ173" s="29" t="e">
        <f t="shared" si="18"/>
        <v>#VALUE!</v>
      </c>
      <c r="AK173" s="24"/>
      <c r="AL173" s="23" t="str">
        <f>IF(AK173="","ERROR, indique si tienes Bioeq.",VLOOKUP(AK173,listas!M:N,2,0))</f>
        <v>ERROR, indique si tienes Bioeq.</v>
      </c>
      <c r="AM173" s="29" t="e">
        <f t="shared" si="19"/>
        <v>#VALUE!</v>
      </c>
      <c r="AN173" s="30" t="e">
        <f t="shared" si="20"/>
        <v>#VALUE!</v>
      </c>
    </row>
    <row r="174" spans="1:40" s="4" customFormat="1" ht="90" x14ac:dyDescent="0.25">
      <c r="A174" s="6" t="s">
        <v>95</v>
      </c>
      <c r="B174" s="3" t="s">
        <v>365</v>
      </c>
      <c r="C174" s="14" t="s">
        <v>515</v>
      </c>
      <c r="D174" s="12">
        <v>1000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3"/>
      <c r="T174" s="14" t="s">
        <v>826</v>
      </c>
      <c r="U174" s="14"/>
      <c r="V174" s="14"/>
      <c r="W174" s="23" t="str">
        <f>IF(V174="","ERROR, Indique si tiene Política de Canje",VLOOKUP(V174,listas!A:B,2,0))</f>
        <v>ERROR, Indique si tiene Política de Canje</v>
      </c>
      <c r="X174" s="29" t="e">
        <f t="shared" si="14"/>
        <v>#VALUE!</v>
      </c>
      <c r="Y174" s="24"/>
      <c r="Z174" s="23" t="str">
        <f>IF(Y174="","ERROR, Indique plazo de entrega",VLOOKUP(Y174,listas!D:E,2,0))</f>
        <v>ERROR, Indique plazo de entrega</v>
      </c>
      <c r="AA174" s="29" t="e">
        <f t="shared" si="15"/>
        <v>#VALUE!</v>
      </c>
      <c r="AB174" s="24"/>
      <c r="AC174" s="23" t="str">
        <f>IF(AB174="","ERROR, indique cantidad de Cartas de experiencia presentadas",VLOOKUP(AB174,listas!G:H,2,0))</f>
        <v>ERROR, indique cantidad de Cartas de experiencia presentadas</v>
      </c>
      <c r="AD174" s="29" t="e">
        <f t="shared" si="16"/>
        <v>#VALUE!</v>
      </c>
      <c r="AE174" s="24"/>
      <c r="AF174" s="23" t="str">
        <f>IF(AE174="","ERROR, indique si tiene dosis unitaria",VLOOKUP(AE174,listas!A:B,2,0))</f>
        <v>ERROR, indique si tiene dosis unitaria</v>
      </c>
      <c r="AG174" s="29" t="e">
        <f t="shared" si="17"/>
        <v>#VALUE!</v>
      </c>
      <c r="AH174" s="24"/>
      <c r="AI174" s="23" t="str">
        <f>IF(AH174="","ERROR, indique cantidad de certificados presentados",VLOOKUP(AH174,listas!J:K,2,0))</f>
        <v>ERROR, indique cantidad de certificados presentados</v>
      </c>
      <c r="AJ174" s="29" t="e">
        <f t="shared" si="18"/>
        <v>#VALUE!</v>
      </c>
      <c r="AK174" s="24"/>
      <c r="AL174" s="23" t="str">
        <f>IF(AK174="","ERROR, indique si tienes Bioeq.",VLOOKUP(AK174,listas!M:N,2,0))</f>
        <v>ERROR, indique si tienes Bioeq.</v>
      </c>
      <c r="AM174" s="29" t="e">
        <f t="shared" si="19"/>
        <v>#VALUE!</v>
      </c>
      <c r="AN174" s="30" t="e">
        <f t="shared" si="20"/>
        <v>#VALUE!</v>
      </c>
    </row>
    <row r="175" spans="1:40" s="4" customFormat="1" ht="90" x14ac:dyDescent="0.25">
      <c r="A175" s="6" t="s">
        <v>96</v>
      </c>
      <c r="B175" s="6" t="s">
        <v>351</v>
      </c>
      <c r="C175" s="14" t="s">
        <v>509</v>
      </c>
      <c r="D175" s="12">
        <v>80000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3"/>
      <c r="T175" s="14" t="s">
        <v>826</v>
      </c>
      <c r="U175" s="14"/>
      <c r="V175" s="14"/>
      <c r="W175" s="23" t="str">
        <f>IF(V175="","ERROR, Indique si tiene Política de Canje",VLOOKUP(V175,listas!A:B,2,0))</f>
        <v>ERROR, Indique si tiene Política de Canje</v>
      </c>
      <c r="X175" s="29" t="e">
        <f t="shared" si="14"/>
        <v>#VALUE!</v>
      </c>
      <c r="Y175" s="24"/>
      <c r="Z175" s="23" t="str">
        <f>IF(Y175="","ERROR, Indique plazo de entrega",VLOOKUP(Y175,listas!D:E,2,0))</f>
        <v>ERROR, Indique plazo de entrega</v>
      </c>
      <c r="AA175" s="29" t="e">
        <f t="shared" si="15"/>
        <v>#VALUE!</v>
      </c>
      <c r="AB175" s="24"/>
      <c r="AC175" s="23" t="str">
        <f>IF(AB175="","ERROR, indique cantidad de Cartas de experiencia presentadas",VLOOKUP(AB175,listas!G:H,2,0))</f>
        <v>ERROR, indique cantidad de Cartas de experiencia presentadas</v>
      </c>
      <c r="AD175" s="29" t="e">
        <f t="shared" si="16"/>
        <v>#VALUE!</v>
      </c>
      <c r="AE175" s="24"/>
      <c r="AF175" s="23" t="str">
        <f>IF(AE175="","ERROR, indique si tiene dosis unitaria",VLOOKUP(AE175,listas!A:B,2,0))</f>
        <v>ERROR, indique si tiene dosis unitaria</v>
      </c>
      <c r="AG175" s="29" t="e">
        <f t="shared" si="17"/>
        <v>#VALUE!</v>
      </c>
      <c r="AH175" s="24"/>
      <c r="AI175" s="23" t="str">
        <f>IF(AH175="","ERROR, indique cantidad de certificados presentados",VLOOKUP(AH175,listas!J:K,2,0))</f>
        <v>ERROR, indique cantidad de certificados presentados</v>
      </c>
      <c r="AJ175" s="29" t="e">
        <f t="shared" si="18"/>
        <v>#VALUE!</v>
      </c>
      <c r="AK175" s="24"/>
      <c r="AL175" s="23" t="str">
        <f>IF(AK175="","ERROR, indique si tienes Bioeq.",VLOOKUP(AK175,listas!M:N,2,0))</f>
        <v>ERROR, indique si tienes Bioeq.</v>
      </c>
      <c r="AM175" s="29" t="e">
        <f t="shared" si="19"/>
        <v>#VALUE!</v>
      </c>
      <c r="AN175" s="30" t="e">
        <f t="shared" si="20"/>
        <v>#VALUE!</v>
      </c>
    </row>
    <row r="176" spans="1:40" s="4" customFormat="1" ht="90" x14ac:dyDescent="0.25">
      <c r="A176" s="6" t="s">
        <v>97</v>
      </c>
      <c r="B176" s="6" t="s">
        <v>351</v>
      </c>
      <c r="C176" s="14" t="s">
        <v>522</v>
      </c>
      <c r="D176" s="12">
        <v>800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3"/>
      <c r="T176" s="14" t="s">
        <v>826</v>
      </c>
      <c r="U176" s="14"/>
      <c r="V176" s="14"/>
      <c r="W176" s="23" t="str">
        <f>IF(V176="","ERROR, Indique si tiene Política de Canje",VLOOKUP(V176,listas!A:B,2,0))</f>
        <v>ERROR, Indique si tiene Política de Canje</v>
      </c>
      <c r="X176" s="29" t="e">
        <f t="shared" si="14"/>
        <v>#VALUE!</v>
      </c>
      <c r="Y176" s="24"/>
      <c r="Z176" s="23" t="str">
        <f>IF(Y176="","ERROR, Indique plazo de entrega",VLOOKUP(Y176,listas!D:E,2,0))</f>
        <v>ERROR, Indique plazo de entrega</v>
      </c>
      <c r="AA176" s="29" t="e">
        <f t="shared" si="15"/>
        <v>#VALUE!</v>
      </c>
      <c r="AB176" s="24"/>
      <c r="AC176" s="23" t="str">
        <f>IF(AB176="","ERROR, indique cantidad de Cartas de experiencia presentadas",VLOOKUP(AB176,listas!G:H,2,0))</f>
        <v>ERROR, indique cantidad de Cartas de experiencia presentadas</v>
      </c>
      <c r="AD176" s="29" t="e">
        <f t="shared" si="16"/>
        <v>#VALUE!</v>
      </c>
      <c r="AE176" s="24"/>
      <c r="AF176" s="23" t="str">
        <f>IF(AE176="","ERROR, indique si tiene dosis unitaria",VLOOKUP(AE176,listas!A:B,2,0))</f>
        <v>ERROR, indique si tiene dosis unitaria</v>
      </c>
      <c r="AG176" s="29" t="e">
        <f t="shared" si="17"/>
        <v>#VALUE!</v>
      </c>
      <c r="AH176" s="24"/>
      <c r="AI176" s="23" t="str">
        <f>IF(AH176="","ERROR, indique cantidad de certificados presentados",VLOOKUP(AH176,listas!J:K,2,0))</f>
        <v>ERROR, indique cantidad de certificados presentados</v>
      </c>
      <c r="AJ176" s="29" t="e">
        <f t="shared" si="18"/>
        <v>#VALUE!</v>
      </c>
      <c r="AK176" s="24"/>
      <c r="AL176" s="23" t="str">
        <f>IF(AK176="","ERROR, indique si tienes Bioeq.",VLOOKUP(AK176,listas!M:N,2,0))</f>
        <v>ERROR, indique si tienes Bioeq.</v>
      </c>
      <c r="AM176" s="29" t="e">
        <f t="shared" si="19"/>
        <v>#VALUE!</v>
      </c>
      <c r="AN176" s="30" t="e">
        <f t="shared" si="20"/>
        <v>#VALUE!</v>
      </c>
    </row>
    <row r="177" spans="1:40" s="4" customFormat="1" ht="90" x14ac:dyDescent="0.25">
      <c r="A177" s="6" t="s">
        <v>765</v>
      </c>
      <c r="B177" s="6" t="s">
        <v>533</v>
      </c>
      <c r="C177" s="14" t="s">
        <v>323</v>
      </c>
      <c r="D177" s="12">
        <v>4000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3"/>
      <c r="T177" s="14" t="s">
        <v>826</v>
      </c>
      <c r="U177" s="14"/>
      <c r="V177" s="14"/>
      <c r="W177" s="23" t="str">
        <f>IF(V177="","ERROR, Indique si tiene Política de Canje",VLOOKUP(V177,listas!A:B,2,0))</f>
        <v>ERROR, Indique si tiene Política de Canje</v>
      </c>
      <c r="X177" s="29" t="e">
        <f t="shared" si="14"/>
        <v>#VALUE!</v>
      </c>
      <c r="Y177" s="24"/>
      <c r="Z177" s="23" t="str">
        <f>IF(Y177="","ERROR, Indique plazo de entrega",VLOOKUP(Y177,listas!D:E,2,0))</f>
        <v>ERROR, Indique plazo de entrega</v>
      </c>
      <c r="AA177" s="29" t="e">
        <f t="shared" si="15"/>
        <v>#VALUE!</v>
      </c>
      <c r="AB177" s="24"/>
      <c r="AC177" s="23" t="str">
        <f>IF(AB177="","ERROR, indique cantidad de Cartas de experiencia presentadas",VLOOKUP(AB177,listas!G:H,2,0))</f>
        <v>ERROR, indique cantidad de Cartas de experiencia presentadas</v>
      </c>
      <c r="AD177" s="29" t="e">
        <f t="shared" si="16"/>
        <v>#VALUE!</v>
      </c>
      <c r="AE177" s="24"/>
      <c r="AF177" s="23" t="str">
        <f>IF(AE177="","ERROR, indique si tiene dosis unitaria",VLOOKUP(AE177,listas!A:B,2,0))</f>
        <v>ERROR, indique si tiene dosis unitaria</v>
      </c>
      <c r="AG177" s="29" t="e">
        <f t="shared" si="17"/>
        <v>#VALUE!</v>
      </c>
      <c r="AH177" s="24"/>
      <c r="AI177" s="23" t="str">
        <f>IF(AH177="","ERROR, indique cantidad de certificados presentados",VLOOKUP(AH177,listas!J:K,2,0))</f>
        <v>ERROR, indique cantidad de certificados presentados</v>
      </c>
      <c r="AJ177" s="29" t="e">
        <f t="shared" si="18"/>
        <v>#VALUE!</v>
      </c>
      <c r="AK177" s="24"/>
      <c r="AL177" s="23" t="str">
        <f>IF(AK177="","ERROR, indique si tienes Bioeq.",VLOOKUP(AK177,listas!M:N,2,0))</f>
        <v>ERROR, indique si tienes Bioeq.</v>
      </c>
      <c r="AM177" s="29" t="e">
        <f t="shared" si="19"/>
        <v>#VALUE!</v>
      </c>
      <c r="AN177" s="30" t="e">
        <f t="shared" si="20"/>
        <v>#VALUE!</v>
      </c>
    </row>
    <row r="178" spans="1:40" s="4" customFormat="1" ht="90" x14ac:dyDescent="0.25">
      <c r="A178" s="6" t="s">
        <v>764</v>
      </c>
      <c r="B178" s="6" t="s">
        <v>351</v>
      </c>
      <c r="C178" s="14" t="s">
        <v>522</v>
      </c>
      <c r="D178" s="12">
        <v>1600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3"/>
      <c r="T178" s="14" t="s">
        <v>826</v>
      </c>
      <c r="U178" s="14"/>
      <c r="V178" s="14"/>
      <c r="W178" s="23" t="str">
        <f>IF(V178="","ERROR, Indique si tiene Política de Canje",VLOOKUP(V178,listas!A:B,2,0))</f>
        <v>ERROR, Indique si tiene Política de Canje</v>
      </c>
      <c r="X178" s="29" t="e">
        <f t="shared" si="14"/>
        <v>#VALUE!</v>
      </c>
      <c r="Y178" s="24"/>
      <c r="Z178" s="23" t="str">
        <f>IF(Y178="","ERROR, Indique plazo de entrega",VLOOKUP(Y178,listas!D:E,2,0))</f>
        <v>ERROR, Indique plazo de entrega</v>
      </c>
      <c r="AA178" s="29" t="e">
        <f t="shared" si="15"/>
        <v>#VALUE!</v>
      </c>
      <c r="AB178" s="24"/>
      <c r="AC178" s="23" t="str">
        <f>IF(AB178="","ERROR, indique cantidad de Cartas de experiencia presentadas",VLOOKUP(AB178,listas!G:H,2,0))</f>
        <v>ERROR, indique cantidad de Cartas de experiencia presentadas</v>
      </c>
      <c r="AD178" s="29" t="e">
        <f t="shared" si="16"/>
        <v>#VALUE!</v>
      </c>
      <c r="AE178" s="24"/>
      <c r="AF178" s="23" t="str">
        <f>IF(AE178="","ERROR, indique si tiene dosis unitaria",VLOOKUP(AE178,listas!A:B,2,0))</f>
        <v>ERROR, indique si tiene dosis unitaria</v>
      </c>
      <c r="AG178" s="29" t="e">
        <f t="shared" si="17"/>
        <v>#VALUE!</v>
      </c>
      <c r="AH178" s="24"/>
      <c r="AI178" s="23" t="str">
        <f>IF(AH178="","ERROR, indique cantidad de certificados presentados",VLOOKUP(AH178,listas!J:K,2,0))</f>
        <v>ERROR, indique cantidad de certificados presentados</v>
      </c>
      <c r="AJ178" s="29" t="e">
        <f t="shared" si="18"/>
        <v>#VALUE!</v>
      </c>
      <c r="AK178" s="24"/>
      <c r="AL178" s="23" t="str">
        <f>IF(AK178="","ERROR, indique si tienes Bioeq.",VLOOKUP(AK178,listas!M:N,2,0))</f>
        <v>ERROR, indique si tienes Bioeq.</v>
      </c>
      <c r="AM178" s="29" t="e">
        <f t="shared" si="19"/>
        <v>#VALUE!</v>
      </c>
      <c r="AN178" s="30" t="e">
        <f t="shared" si="20"/>
        <v>#VALUE!</v>
      </c>
    </row>
    <row r="179" spans="1:40" s="4" customFormat="1" ht="90" x14ac:dyDescent="0.25">
      <c r="A179" s="6" t="s">
        <v>651</v>
      </c>
      <c r="B179" s="6" t="s">
        <v>332</v>
      </c>
      <c r="C179" s="14" t="s">
        <v>549</v>
      </c>
      <c r="D179" s="12">
        <v>3000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3"/>
      <c r="T179" s="14" t="s">
        <v>826</v>
      </c>
      <c r="U179" s="14"/>
      <c r="V179" s="14"/>
      <c r="W179" s="23" t="str">
        <f>IF(V179="","ERROR, Indique si tiene Política de Canje",VLOOKUP(V179,listas!A:B,2,0))</f>
        <v>ERROR, Indique si tiene Política de Canje</v>
      </c>
      <c r="X179" s="29" t="e">
        <f t="shared" si="14"/>
        <v>#VALUE!</v>
      </c>
      <c r="Y179" s="24"/>
      <c r="Z179" s="23" t="str">
        <f>IF(Y179="","ERROR, Indique plazo de entrega",VLOOKUP(Y179,listas!D:E,2,0))</f>
        <v>ERROR, Indique plazo de entrega</v>
      </c>
      <c r="AA179" s="29" t="e">
        <f t="shared" si="15"/>
        <v>#VALUE!</v>
      </c>
      <c r="AB179" s="24"/>
      <c r="AC179" s="23" t="str">
        <f>IF(AB179="","ERROR, indique cantidad de Cartas de experiencia presentadas",VLOOKUP(AB179,listas!G:H,2,0))</f>
        <v>ERROR, indique cantidad de Cartas de experiencia presentadas</v>
      </c>
      <c r="AD179" s="29" t="e">
        <f t="shared" si="16"/>
        <v>#VALUE!</v>
      </c>
      <c r="AE179" s="24"/>
      <c r="AF179" s="23" t="str">
        <f>IF(AE179="","ERROR, indique si tiene dosis unitaria",VLOOKUP(AE179,listas!A:B,2,0))</f>
        <v>ERROR, indique si tiene dosis unitaria</v>
      </c>
      <c r="AG179" s="29" t="e">
        <f t="shared" si="17"/>
        <v>#VALUE!</v>
      </c>
      <c r="AH179" s="24"/>
      <c r="AI179" s="23" t="str">
        <f>IF(AH179="","ERROR, indique cantidad de certificados presentados",VLOOKUP(AH179,listas!J:K,2,0))</f>
        <v>ERROR, indique cantidad de certificados presentados</v>
      </c>
      <c r="AJ179" s="29" t="e">
        <f t="shared" si="18"/>
        <v>#VALUE!</v>
      </c>
      <c r="AK179" s="24"/>
      <c r="AL179" s="23" t="str">
        <f>IF(AK179="","ERROR, indique si tienes Bioeq.",VLOOKUP(AK179,listas!M:N,2,0))</f>
        <v>ERROR, indique si tienes Bioeq.</v>
      </c>
      <c r="AM179" s="29" t="e">
        <f t="shared" si="19"/>
        <v>#VALUE!</v>
      </c>
      <c r="AN179" s="30" t="e">
        <f t="shared" si="20"/>
        <v>#VALUE!</v>
      </c>
    </row>
    <row r="180" spans="1:40" s="4" customFormat="1" ht="90" x14ac:dyDescent="0.25">
      <c r="A180" s="6" t="s">
        <v>98</v>
      </c>
      <c r="B180" s="6" t="s">
        <v>351</v>
      </c>
      <c r="C180" s="14" t="s">
        <v>323</v>
      </c>
      <c r="D180" s="12">
        <v>12000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3"/>
      <c r="T180" s="14" t="s">
        <v>826</v>
      </c>
      <c r="U180" s="14"/>
      <c r="V180" s="14"/>
      <c r="W180" s="23" t="str">
        <f>IF(V180="","ERROR, Indique si tiene Política de Canje",VLOOKUP(V180,listas!A:B,2,0))</f>
        <v>ERROR, Indique si tiene Política de Canje</v>
      </c>
      <c r="X180" s="29" t="e">
        <f t="shared" si="14"/>
        <v>#VALUE!</v>
      </c>
      <c r="Y180" s="24"/>
      <c r="Z180" s="23" t="str">
        <f>IF(Y180="","ERROR, Indique plazo de entrega",VLOOKUP(Y180,listas!D:E,2,0))</f>
        <v>ERROR, Indique plazo de entrega</v>
      </c>
      <c r="AA180" s="29" t="e">
        <f t="shared" si="15"/>
        <v>#VALUE!</v>
      </c>
      <c r="AB180" s="24"/>
      <c r="AC180" s="23" t="str">
        <f>IF(AB180="","ERROR, indique cantidad de Cartas de experiencia presentadas",VLOOKUP(AB180,listas!G:H,2,0))</f>
        <v>ERROR, indique cantidad de Cartas de experiencia presentadas</v>
      </c>
      <c r="AD180" s="29" t="e">
        <f t="shared" si="16"/>
        <v>#VALUE!</v>
      </c>
      <c r="AE180" s="24"/>
      <c r="AF180" s="23" t="str">
        <f>IF(AE180="","ERROR, indique si tiene dosis unitaria",VLOOKUP(AE180,listas!A:B,2,0))</f>
        <v>ERROR, indique si tiene dosis unitaria</v>
      </c>
      <c r="AG180" s="29" t="e">
        <f t="shared" si="17"/>
        <v>#VALUE!</v>
      </c>
      <c r="AH180" s="24"/>
      <c r="AI180" s="23" t="str">
        <f>IF(AH180="","ERROR, indique cantidad de certificados presentados",VLOOKUP(AH180,listas!J:K,2,0))</f>
        <v>ERROR, indique cantidad de certificados presentados</v>
      </c>
      <c r="AJ180" s="29" t="e">
        <f t="shared" si="18"/>
        <v>#VALUE!</v>
      </c>
      <c r="AK180" s="24"/>
      <c r="AL180" s="23" t="str">
        <f>IF(AK180="","ERROR, indique si tienes Bioeq.",VLOOKUP(AK180,listas!M:N,2,0))</f>
        <v>ERROR, indique si tienes Bioeq.</v>
      </c>
      <c r="AM180" s="29" t="e">
        <f t="shared" si="19"/>
        <v>#VALUE!</v>
      </c>
      <c r="AN180" s="30" t="e">
        <f t="shared" si="20"/>
        <v>#VALUE!</v>
      </c>
    </row>
    <row r="181" spans="1:40" s="4" customFormat="1" ht="90" x14ac:dyDescent="0.25">
      <c r="A181" s="6" t="s">
        <v>99</v>
      </c>
      <c r="B181" s="6" t="s">
        <v>650</v>
      </c>
      <c r="C181" s="14" t="s">
        <v>524</v>
      </c>
      <c r="D181" s="12">
        <v>600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3"/>
      <c r="T181" s="14" t="s">
        <v>826</v>
      </c>
      <c r="U181" s="14"/>
      <c r="V181" s="14"/>
      <c r="W181" s="23" t="str">
        <f>IF(V181="","ERROR, Indique si tiene Política de Canje",VLOOKUP(V181,listas!A:B,2,0))</f>
        <v>ERROR, Indique si tiene Política de Canje</v>
      </c>
      <c r="X181" s="29" t="e">
        <f t="shared" si="14"/>
        <v>#VALUE!</v>
      </c>
      <c r="Y181" s="24"/>
      <c r="Z181" s="23" t="str">
        <f>IF(Y181="","ERROR, Indique plazo de entrega",VLOOKUP(Y181,listas!D:E,2,0))</f>
        <v>ERROR, Indique plazo de entrega</v>
      </c>
      <c r="AA181" s="29" t="e">
        <f t="shared" si="15"/>
        <v>#VALUE!</v>
      </c>
      <c r="AB181" s="24"/>
      <c r="AC181" s="23" t="str">
        <f>IF(AB181="","ERROR, indique cantidad de Cartas de experiencia presentadas",VLOOKUP(AB181,listas!G:H,2,0))</f>
        <v>ERROR, indique cantidad de Cartas de experiencia presentadas</v>
      </c>
      <c r="AD181" s="29" t="e">
        <f t="shared" si="16"/>
        <v>#VALUE!</v>
      </c>
      <c r="AE181" s="24"/>
      <c r="AF181" s="23" t="str">
        <f>IF(AE181="","ERROR, indique si tiene dosis unitaria",VLOOKUP(AE181,listas!A:B,2,0))</f>
        <v>ERROR, indique si tiene dosis unitaria</v>
      </c>
      <c r="AG181" s="29" t="e">
        <f t="shared" si="17"/>
        <v>#VALUE!</v>
      </c>
      <c r="AH181" s="24"/>
      <c r="AI181" s="23" t="str">
        <f>IF(AH181="","ERROR, indique cantidad de certificados presentados",VLOOKUP(AH181,listas!J:K,2,0))</f>
        <v>ERROR, indique cantidad de certificados presentados</v>
      </c>
      <c r="AJ181" s="29" t="e">
        <f t="shared" si="18"/>
        <v>#VALUE!</v>
      </c>
      <c r="AK181" s="24"/>
      <c r="AL181" s="23" t="str">
        <f>IF(AK181="","ERROR, indique si tienes Bioeq.",VLOOKUP(AK181,listas!M:N,2,0))</f>
        <v>ERROR, indique si tienes Bioeq.</v>
      </c>
      <c r="AM181" s="29" t="e">
        <f t="shared" si="19"/>
        <v>#VALUE!</v>
      </c>
      <c r="AN181" s="30" t="e">
        <f t="shared" si="20"/>
        <v>#VALUE!</v>
      </c>
    </row>
    <row r="182" spans="1:40" s="4" customFormat="1" ht="90" x14ac:dyDescent="0.25">
      <c r="A182" s="6" t="s">
        <v>766</v>
      </c>
      <c r="B182" s="6" t="s">
        <v>650</v>
      </c>
      <c r="C182" s="14" t="s">
        <v>524</v>
      </c>
      <c r="D182" s="12">
        <v>20000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3"/>
      <c r="T182" s="14" t="s">
        <v>826</v>
      </c>
      <c r="U182" s="14"/>
      <c r="V182" s="14"/>
      <c r="W182" s="23" t="str">
        <f>IF(V182="","ERROR, Indique si tiene Política de Canje",VLOOKUP(V182,listas!A:B,2,0))</f>
        <v>ERROR, Indique si tiene Política de Canje</v>
      </c>
      <c r="X182" s="29" t="e">
        <f t="shared" si="14"/>
        <v>#VALUE!</v>
      </c>
      <c r="Y182" s="24"/>
      <c r="Z182" s="23" t="str">
        <f>IF(Y182="","ERROR, Indique plazo de entrega",VLOOKUP(Y182,listas!D:E,2,0))</f>
        <v>ERROR, Indique plazo de entrega</v>
      </c>
      <c r="AA182" s="29" t="e">
        <f t="shared" si="15"/>
        <v>#VALUE!</v>
      </c>
      <c r="AB182" s="24"/>
      <c r="AC182" s="23" t="str">
        <f>IF(AB182="","ERROR, indique cantidad de Cartas de experiencia presentadas",VLOOKUP(AB182,listas!G:H,2,0))</f>
        <v>ERROR, indique cantidad de Cartas de experiencia presentadas</v>
      </c>
      <c r="AD182" s="29" t="e">
        <f t="shared" si="16"/>
        <v>#VALUE!</v>
      </c>
      <c r="AE182" s="24"/>
      <c r="AF182" s="23" t="str">
        <f>IF(AE182="","ERROR, indique si tiene dosis unitaria",VLOOKUP(AE182,listas!A:B,2,0))</f>
        <v>ERROR, indique si tiene dosis unitaria</v>
      </c>
      <c r="AG182" s="29" t="e">
        <f t="shared" si="17"/>
        <v>#VALUE!</v>
      </c>
      <c r="AH182" s="24"/>
      <c r="AI182" s="23" t="str">
        <f>IF(AH182="","ERROR, indique cantidad de certificados presentados",VLOOKUP(AH182,listas!J:K,2,0))</f>
        <v>ERROR, indique cantidad de certificados presentados</v>
      </c>
      <c r="AJ182" s="29" t="e">
        <f t="shared" si="18"/>
        <v>#VALUE!</v>
      </c>
      <c r="AK182" s="24"/>
      <c r="AL182" s="23" t="str">
        <f>IF(AK182="","ERROR, indique si tienes Bioeq.",VLOOKUP(AK182,listas!M:N,2,0))</f>
        <v>ERROR, indique si tienes Bioeq.</v>
      </c>
      <c r="AM182" s="29" t="e">
        <f t="shared" si="19"/>
        <v>#VALUE!</v>
      </c>
      <c r="AN182" s="30" t="e">
        <f t="shared" si="20"/>
        <v>#VALUE!</v>
      </c>
    </row>
    <row r="183" spans="1:40" s="4" customFormat="1" ht="90" x14ac:dyDescent="0.25">
      <c r="A183" s="6" t="s">
        <v>100</v>
      </c>
      <c r="B183" s="3" t="s">
        <v>554</v>
      </c>
      <c r="C183" s="14" t="s">
        <v>509</v>
      </c>
      <c r="D183" s="12">
        <v>50000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3"/>
      <c r="T183" s="14" t="s">
        <v>826</v>
      </c>
      <c r="U183" s="14"/>
      <c r="V183" s="14"/>
      <c r="W183" s="23" t="str">
        <f>IF(V183="","ERROR, Indique si tiene Política de Canje",VLOOKUP(V183,listas!A:B,2,0))</f>
        <v>ERROR, Indique si tiene Política de Canje</v>
      </c>
      <c r="X183" s="29" t="e">
        <f t="shared" si="14"/>
        <v>#VALUE!</v>
      </c>
      <c r="Y183" s="24"/>
      <c r="Z183" s="23" t="str">
        <f>IF(Y183="","ERROR, Indique plazo de entrega",VLOOKUP(Y183,listas!D:E,2,0))</f>
        <v>ERROR, Indique plazo de entrega</v>
      </c>
      <c r="AA183" s="29" t="e">
        <f t="shared" si="15"/>
        <v>#VALUE!</v>
      </c>
      <c r="AB183" s="24"/>
      <c r="AC183" s="23" t="str">
        <f>IF(AB183="","ERROR, indique cantidad de Cartas de experiencia presentadas",VLOOKUP(AB183,listas!G:H,2,0))</f>
        <v>ERROR, indique cantidad de Cartas de experiencia presentadas</v>
      </c>
      <c r="AD183" s="29" t="e">
        <f t="shared" si="16"/>
        <v>#VALUE!</v>
      </c>
      <c r="AE183" s="24"/>
      <c r="AF183" s="23" t="str">
        <f>IF(AE183="","ERROR, indique si tiene dosis unitaria",VLOOKUP(AE183,listas!A:B,2,0))</f>
        <v>ERROR, indique si tiene dosis unitaria</v>
      </c>
      <c r="AG183" s="29" t="e">
        <f t="shared" si="17"/>
        <v>#VALUE!</v>
      </c>
      <c r="AH183" s="24"/>
      <c r="AI183" s="23" t="str">
        <f>IF(AH183="","ERROR, indique cantidad de certificados presentados",VLOOKUP(AH183,listas!J:K,2,0))</f>
        <v>ERROR, indique cantidad de certificados presentados</v>
      </c>
      <c r="AJ183" s="29" t="e">
        <f t="shared" si="18"/>
        <v>#VALUE!</v>
      </c>
      <c r="AK183" s="24"/>
      <c r="AL183" s="23" t="str">
        <f>IF(AK183="","ERROR, indique si tienes Bioeq.",VLOOKUP(AK183,listas!M:N,2,0))</f>
        <v>ERROR, indique si tienes Bioeq.</v>
      </c>
      <c r="AM183" s="29" t="e">
        <f t="shared" si="19"/>
        <v>#VALUE!</v>
      </c>
      <c r="AN183" s="30" t="e">
        <f t="shared" si="20"/>
        <v>#VALUE!</v>
      </c>
    </row>
    <row r="184" spans="1:40" s="4" customFormat="1" ht="90" x14ac:dyDescent="0.25">
      <c r="A184" s="6" t="s">
        <v>768</v>
      </c>
      <c r="B184" s="3" t="s">
        <v>554</v>
      </c>
      <c r="C184" s="14" t="s">
        <v>791</v>
      </c>
      <c r="D184" s="12">
        <v>200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3"/>
      <c r="T184" s="14" t="s">
        <v>826</v>
      </c>
      <c r="U184" s="14"/>
      <c r="V184" s="14"/>
      <c r="W184" s="23" t="str">
        <f>IF(V184="","ERROR, Indique si tiene Política de Canje",VLOOKUP(V184,listas!A:B,2,0))</f>
        <v>ERROR, Indique si tiene Política de Canje</v>
      </c>
      <c r="X184" s="29" t="e">
        <f t="shared" si="14"/>
        <v>#VALUE!</v>
      </c>
      <c r="Y184" s="24"/>
      <c r="Z184" s="23" t="str">
        <f>IF(Y184="","ERROR, Indique plazo de entrega",VLOOKUP(Y184,listas!D:E,2,0))</f>
        <v>ERROR, Indique plazo de entrega</v>
      </c>
      <c r="AA184" s="29" t="e">
        <f t="shared" si="15"/>
        <v>#VALUE!</v>
      </c>
      <c r="AB184" s="24"/>
      <c r="AC184" s="23" t="str">
        <f>IF(AB184="","ERROR, indique cantidad de Cartas de experiencia presentadas",VLOOKUP(AB184,listas!G:H,2,0))</f>
        <v>ERROR, indique cantidad de Cartas de experiencia presentadas</v>
      </c>
      <c r="AD184" s="29" t="e">
        <f t="shared" si="16"/>
        <v>#VALUE!</v>
      </c>
      <c r="AE184" s="24"/>
      <c r="AF184" s="23" t="str">
        <f>IF(AE184="","ERROR, indique si tiene dosis unitaria",VLOOKUP(AE184,listas!A:B,2,0))</f>
        <v>ERROR, indique si tiene dosis unitaria</v>
      </c>
      <c r="AG184" s="29" t="e">
        <f t="shared" si="17"/>
        <v>#VALUE!</v>
      </c>
      <c r="AH184" s="24"/>
      <c r="AI184" s="23" t="str">
        <f>IF(AH184="","ERROR, indique cantidad de certificados presentados",VLOOKUP(AH184,listas!J:K,2,0))</f>
        <v>ERROR, indique cantidad de certificados presentados</v>
      </c>
      <c r="AJ184" s="29" t="e">
        <f t="shared" si="18"/>
        <v>#VALUE!</v>
      </c>
      <c r="AK184" s="24"/>
      <c r="AL184" s="23" t="str">
        <f>IF(AK184="","ERROR, indique si tienes Bioeq.",VLOOKUP(AK184,listas!M:N,2,0))</f>
        <v>ERROR, indique si tienes Bioeq.</v>
      </c>
      <c r="AM184" s="29" t="e">
        <f t="shared" si="19"/>
        <v>#VALUE!</v>
      </c>
      <c r="AN184" s="30" t="e">
        <f t="shared" si="20"/>
        <v>#VALUE!</v>
      </c>
    </row>
    <row r="185" spans="1:40" s="4" customFormat="1" ht="90" x14ac:dyDescent="0.25">
      <c r="A185" s="6" t="s">
        <v>101</v>
      </c>
      <c r="B185" s="3" t="s">
        <v>554</v>
      </c>
      <c r="C185" s="14" t="s">
        <v>791</v>
      </c>
      <c r="D185" s="12">
        <v>600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3"/>
      <c r="T185" s="14" t="s">
        <v>826</v>
      </c>
      <c r="U185" s="14"/>
      <c r="V185" s="14"/>
      <c r="W185" s="23" t="str">
        <f>IF(V185="","ERROR, Indique si tiene Política de Canje",VLOOKUP(V185,listas!A:B,2,0))</f>
        <v>ERROR, Indique si tiene Política de Canje</v>
      </c>
      <c r="X185" s="29" t="e">
        <f t="shared" si="14"/>
        <v>#VALUE!</v>
      </c>
      <c r="Y185" s="24"/>
      <c r="Z185" s="23" t="str">
        <f>IF(Y185="","ERROR, Indique plazo de entrega",VLOOKUP(Y185,listas!D:E,2,0))</f>
        <v>ERROR, Indique plazo de entrega</v>
      </c>
      <c r="AA185" s="29" t="e">
        <f t="shared" si="15"/>
        <v>#VALUE!</v>
      </c>
      <c r="AB185" s="24"/>
      <c r="AC185" s="23" t="str">
        <f>IF(AB185="","ERROR, indique cantidad de Cartas de experiencia presentadas",VLOOKUP(AB185,listas!G:H,2,0))</f>
        <v>ERROR, indique cantidad de Cartas de experiencia presentadas</v>
      </c>
      <c r="AD185" s="29" t="e">
        <f t="shared" si="16"/>
        <v>#VALUE!</v>
      </c>
      <c r="AE185" s="24"/>
      <c r="AF185" s="23" t="str">
        <f>IF(AE185="","ERROR, indique si tiene dosis unitaria",VLOOKUP(AE185,listas!A:B,2,0))</f>
        <v>ERROR, indique si tiene dosis unitaria</v>
      </c>
      <c r="AG185" s="29" t="e">
        <f t="shared" si="17"/>
        <v>#VALUE!</v>
      </c>
      <c r="AH185" s="24"/>
      <c r="AI185" s="23" t="str">
        <f>IF(AH185="","ERROR, indique cantidad de certificados presentados",VLOOKUP(AH185,listas!J:K,2,0))</f>
        <v>ERROR, indique cantidad de certificados presentados</v>
      </c>
      <c r="AJ185" s="29" t="e">
        <f t="shared" si="18"/>
        <v>#VALUE!</v>
      </c>
      <c r="AK185" s="24"/>
      <c r="AL185" s="23" t="str">
        <f>IF(AK185="","ERROR, indique si tienes Bioeq.",VLOOKUP(AK185,listas!M:N,2,0))</f>
        <v>ERROR, indique si tienes Bioeq.</v>
      </c>
      <c r="AM185" s="29" t="e">
        <f t="shared" si="19"/>
        <v>#VALUE!</v>
      </c>
      <c r="AN185" s="30" t="e">
        <f t="shared" si="20"/>
        <v>#VALUE!</v>
      </c>
    </row>
    <row r="186" spans="1:40" s="4" customFormat="1" ht="90" x14ac:dyDescent="0.25">
      <c r="A186" s="6" t="s">
        <v>102</v>
      </c>
      <c r="B186" s="3" t="s">
        <v>554</v>
      </c>
      <c r="C186" s="14" t="s">
        <v>791</v>
      </c>
      <c r="D186" s="12">
        <v>85000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3"/>
      <c r="T186" s="14" t="s">
        <v>826</v>
      </c>
      <c r="U186" s="14"/>
      <c r="V186" s="14"/>
      <c r="W186" s="23" t="str">
        <f>IF(V186="","ERROR, Indique si tiene Política de Canje",VLOOKUP(V186,listas!A:B,2,0))</f>
        <v>ERROR, Indique si tiene Política de Canje</v>
      </c>
      <c r="X186" s="29" t="e">
        <f t="shared" si="14"/>
        <v>#VALUE!</v>
      </c>
      <c r="Y186" s="24"/>
      <c r="Z186" s="23" t="str">
        <f>IF(Y186="","ERROR, Indique plazo de entrega",VLOOKUP(Y186,listas!D:E,2,0))</f>
        <v>ERROR, Indique plazo de entrega</v>
      </c>
      <c r="AA186" s="29" t="e">
        <f t="shared" si="15"/>
        <v>#VALUE!</v>
      </c>
      <c r="AB186" s="24"/>
      <c r="AC186" s="23" t="str">
        <f>IF(AB186="","ERROR, indique cantidad de Cartas de experiencia presentadas",VLOOKUP(AB186,listas!G:H,2,0))</f>
        <v>ERROR, indique cantidad de Cartas de experiencia presentadas</v>
      </c>
      <c r="AD186" s="29" t="e">
        <f t="shared" si="16"/>
        <v>#VALUE!</v>
      </c>
      <c r="AE186" s="24"/>
      <c r="AF186" s="23" t="str">
        <f>IF(AE186="","ERROR, indique si tiene dosis unitaria",VLOOKUP(AE186,listas!A:B,2,0))</f>
        <v>ERROR, indique si tiene dosis unitaria</v>
      </c>
      <c r="AG186" s="29" t="e">
        <f t="shared" si="17"/>
        <v>#VALUE!</v>
      </c>
      <c r="AH186" s="24"/>
      <c r="AI186" s="23" t="str">
        <f>IF(AH186="","ERROR, indique cantidad de certificados presentados",VLOOKUP(AH186,listas!J:K,2,0))</f>
        <v>ERROR, indique cantidad de certificados presentados</v>
      </c>
      <c r="AJ186" s="29" t="e">
        <f t="shared" si="18"/>
        <v>#VALUE!</v>
      </c>
      <c r="AK186" s="24"/>
      <c r="AL186" s="23" t="str">
        <f>IF(AK186="","ERROR, indique si tienes Bioeq.",VLOOKUP(AK186,listas!M:N,2,0))</f>
        <v>ERROR, indique si tienes Bioeq.</v>
      </c>
      <c r="AM186" s="29" t="e">
        <f t="shared" si="19"/>
        <v>#VALUE!</v>
      </c>
      <c r="AN186" s="30" t="e">
        <f t="shared" si="20"/>
        <v>#VALUE!</v>
      </c>
    </row>
    <row r="187" spans="1:40" s="4" customFormat="1" ht="90" x14ac:dyDescent="0.25">
      <c r="A187" s="6" t="s">
        <v>103</v>
      </c>
      <c r="B187" s="3" t="s">
        <v>554</v>
      </c>
      <c r="C187" s="14" t="s">
        <v>791</v>
      </c>
      <c r="D187" s="12">
        <v>6000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3"/>
      <c r="T187" s="14" t="s">
        <v>826</v>
      </c>
      <c r="U187" s="14"/>
      <c r="V187" s="14"/>
      <c r="W187" s="23" t="str">
        <f>IF(V187="","ERROR, Indique si tiene Política de Canje",VLOOKUP(V187,listas!A:B,2,0))</f>
        <v>ERROR, Indique si tiene Política de Canje</v>
      </c>
      <c r="X187" s="29" t="e">
        <f t="shared" si="14"/>
        <v>#VALUE!</v>
      </c>
      <c r="Y187" s="24"/>
      <c r="Z187" s="23" t="str">
        <f>IF(Y187="","ERROR, Indique plazo de entrega",VLOOKUP(Y187,listas!D:E,2,0))</f>
        <v>ERROR, Indique plazo de entrega</v>
      </c>
      <c r="AA187" s="29" t="e">
        <f t="shared" si="15"/>
        <v>#VALUE!</v>
      </c>
      <c r="AB187" s="24"/>
      <c r="AC187" s="23" t="str">
        <f>IF(AB187="","ERROR, indique cantidad de Cartas de experiencia presentadas",VLOOKUP(AB187,listas!G:H,2,0))</f>
        <v>ERROR, indique cantidad de Cartas de experiencia presentadas</v>
      </c>
      <c r="AD187" s="29" t="e">
        <f t="shared" si="16"/>
        <v>#VALUE!</v>
      </c>
      <c r="AE187" s="24"/>
      <c r="AF187" s="23" t="str">
        <f>IF(AE187="","ERROR, indique si tiene dosis unitaria",VLOOKUP(AE187,listas!A:B,2,0))</f>
        <v>ERROR, indique si tiene dosis unitaria</v>
      </c>
      <c r="AG187" s="29" t="e">
        <f t="shared" si="17"/>
        <v>#VALUE!</v>
      </c>
      <c r="AH187" s="24"/>
      <c r="AI187" s="23" t="str">
        <f>IF(AH187="","ERROR, indique cantidad de certificados presentados",VLOOKUP(AH187,listas!J:K,2,0))</f>
        <v>ERROR, indique cantidad de certificados presentados</v>
      </c>
      <c r="AJ187" s="29" t="e">
        <f t="shared" si="18"/>
        <v>#VALUE!</v>
      </c>
      <c r="AK187" s="24"/>
      <c r="AL187" s="23" t="str">
        <f>IF(AK187="","ERROR, indique si tienes Bioeq.",VLOOKUP(AK187,listas!M:N,2,0))</f>
        <v>ERROR, indique si tienes Bioeq.</v>
      </c>
      <c r="AM187" s="29" t="e">
        <f t="shared" si="19"/>
        <v>#VALUE!</v>
      </c>
      <c r="AN187" s="30" t="e">
        <f t="shared" si="20"/>
        <v>#VALUE!</v>
      </c>
    </row>
    <row r="188" spans="1:40" s="4" customFormat="1" ht="90" x14ac:dyDescent="0.25">
      <c r="A188" s="6" t="s">
        <v>104</v>
      </c>
      <c r="B188" s="3" t="s">
        <v>388</v>
      </c>
      <c r="C188" s="14" t="s">
        <v>524</v>
      </c>
      <c r="D188" s="12">
        <v>400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3"/>
      <c r="T188" s="14" t="s">
        <v>826</v>
      </c>
      <c r="U188" s="14"/>
      <c r="V188" s="14"/>
      <c r="W188" s="23" t="str">
        <f>IF(V188="","ERROR, Indique si tiene Política de Canje",VLOOKUP(V188,listas!A:B,2,0))</f>
        <v>ERROR, Indique si tiene Política de Canje</v>
      </c>
      <c r="X188" s="29" t="e">
        <f t="shared" si="14"/>
        <v>#VALUE!</v>
      </c>
      <c r="Y188" s="24"/>
      <c r="Z188" s="23" t="str">
        <f>IF(Y188="","ERROR, Indique plazo de entrega",VLOOKUP(Y188,listas!D:E,2,0))</f>
        <v>ERROR, Indique plazo de entrega</v>
      </c>
      <c r="AA188" s="29" t="e">
        <f t="shared" si="15"/>
        <v>#VALUE!</v>
      </c>
      <c r="AB188" s="24"/>
      <c r="AC188" s="23" t="str">
        <f>IF(AB188="","ERROR, indique cantidad de Cartas de experiencia presentadas",VLOOKUP(AB188,listas!G:H,2,0))</f>
        <v>ERROR, indique cantidad de Cartas de experiencia presentadas</v>
      </c>
      <c r="AD188" s="29" t="e">
        <f t="shared" si="16"/>
        <v>#VALUE!</v>
      </c>
      <c r="AE188" s="24"/>
      <c r="AF188" s="23" t="str">
        <f>IF(AE188="","ERROR, indique si tiene dosis unitaria",VLOOKUP(AE188,listas!A:B,2,0))</f>
        <v>ERROR, indique si tiene dosis unitaria</v>
      </c>
      <c r="AG188" s="29" t="e">
        <f t="shared" si="17"/>
        <v>#VALUE!</v>
      </c>
      <c r="AH188" s="24"/>
      <c r="AI188" s="23" t="str">
        <f>IF(AH188="","ERROR, indique cantidad de certificados presentados",VLOOKUP(AH188,listas!J:K,2,0))</f>
        <v>ERROR, indique cantidad de certificados presentados</v>
      </c>
      <c r="AJ188" s="29" t="e">
        <f t="shared" si="18"/>
        <v>#VALUE!</v>
      </c>
      <c r="AK188" s="24"/>
      <c r="AL188" s="23" t="str">
        <f>IF(AK188="","ERROR, indique si tienes Bioeq.",VLOOKUP(AK188,listas!M:N,2,0))</f>
        <v>ERROR, indique si tienes Bioeq.</v>
      </c>
      <c r="AM188" s="29" t="e">
        <f t="shared" si="19"/>
        <v>#VALUE!</v>
      </c>
      <c r="AN188" s="30" t="e">
        <f t="shared" si="20"/>
        <v>#VALUE!</v>
      </c>
    </row>
    <row r="189" spans="1:40" s="4" customFormat="1" ht="90" x14ac:dyDescent="0.25">
      <c r="A189" s="6" t="s">
        <v>105</v>
      </c>
      <c r="B189" s="3" t="s">
        <v>388</v>
      </c>
      <c r="C189" s="14" t="s">
        <v>524</v>
      </c>
      <c r="D189" s="12">
        <v>1500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3"/>
      <c r="T189" s="14" t="s">
        <v>826</v>
      </c>
      <c r="U189" s="14"/>
      <c r="V189" s="14"/>
      <c r="W189" s="23" t="str">
        <f>IF(V189="","ERROR, Indique si tiene Política de Canje",VLOOKUP(V189,listas!A:B,2,0))</f>
        <v>ERROR, Indique si tiene Política de Canje</v>
      </c>
      <c r="X189" s="29" t="e">
        <f t="shared" si="14"/>
        <v>#VALUE!</v>
      </c>
      <c r="Y189" s="24"/>
      <c r="Z189" s="23" t="str">
        <f>IF(Y189="","ERROR, Indique plazo de entrega",VLOOKUP(Y189,listas!D:E,2,0))</f>
        <v>ERROR, Indique plazo de entrega</v>
      </c>
      <c r="AA189" s="29" t="e">
        <f t="shared" si="15"/>
        <v>#VALUE!</v>
      </c>
      <c r="AB189" s="24"/>
      <c r="AC189" s="23" t="str">
        <f>IF(AB189="","ERROR, indique cantidad de Cartas de experiencia presentadas",VLOOKUP(AB189,listas!G:H,2,0))</f>
        <v>ERROR, indique cantidad de Cartas de experiencia presentadas</v>
      </c>
      <c r="AD189" s="29" t="e">
        <f t="shared" si="16"/>
        <v>#VALUE!</v>
      </c>
      <c r="AE189" s="24"/>
      <c r="AF189" s="23" t="str">
        <f>IF(AE189="","ERROR, indique si tiene dosis unitaria",VLOOKUP(AE189,listas!A:B,2,0))</f>
        <v>ERROR, indique si tiene dosis unitaria</v>
      </c>
      <c r="AG189" s="29" t="e">
        <f t="shared" si="17"/>
        <v>#VALUE!</v>
      </c>
      <c r="AH189" s="24"/>
      <c r="AI189" s="23" t="str">
        <f>IF(AH189="","ERROR, indique cantidad de certificados presentados",VLOOKUP(AH189,listas!J:K,2,0))</f>
        <v>ERROR, indique cantidad de certificados presentados</v>
      </c>
      <c r="AJ189" s="29" t="e">
        <f t="shared" si="18"/>
        <v>#VALUE!</v>
      </c>
      <c r="AK189" s="24"/>
      <c r="AL189" s="23" t="str">
        <f>IF(AK189="","ERROR, indique si tienes Bioeq.",VLOOKUP(AK189,listas!M:N,2,0))</f>
        <v>ERROR, indique si tienes Bioeq.</v>
      </c>
      <c r="AM189" s="29" t="e">
        <f t="shared" si="19"/>
        <v>#VALUE!</v>
      </c>
      <c r="AN189" s="30" t="e">
        <f t="shared" si="20"/>
        <v>#VALUE!</v>
      </c>
    </row>
    <row r="190" spans="1:40" s="4" customFormat="1" ht="90" x14ac:dyDescent="0.25">
      <c r="A190" s="6" t="s">
        <v>688</v>
      </c>
      <c r="B190" s="6" t="s">
        <v>491</v>
      </c>
      <c r="C190" s="14" t="s">
        <v>323</v>
      </c>
      <c r="D190" s="12">
        <v>2000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3"/>
      <c r="T190" s="14" t="s">
        <v>825</v>
      </c>
      <c r="U190" s="14"/>
      <c r="V190" s="14"/>
      <c r="W190" s="23" t="str">
        <f>IF(V190="","ERROR, Indique si tiene Política de Canje",VLOOKUP(V190,listas!A:B,2,0))</f>
        <v>ERROR, Indique si tiene Política de Canje</v>
      </c>
      <c r="X190" s="29" t="e">
        <f t="shared" si="14"/>
        <v>#VALUE!</v>
      </c>
      <c r="Y190" s="24"/>
      <c r="Z190" s="23" t="str">
        <f>IF(Y190="","ERROR, Indique plazo de entrega",VLOOKUP(Y190,listas!D:E,2,0))</f>
        <v>ERROR, Indique plazo de entrega</v>
      </c>
      <c r="AA190" s="29" t="e">
        <f t="shared" si="15"/>
        <v>#VALUE!</v>
      </c>
      <c r="AB190" s="24"/>
      <c r="AC190" s="23" t="str">
        <f>IF(AB190="","ERROR, indique cantidad de Cartas de experiencia presentadas",VLOOKUP(AB190,listas!G:H,2,0))</f>
        <v>ERROR, indique cantidad de Cartas de experiencia presentadas</v>
      </c>
      <c r="AD190" s="29" t="e">
        <f t="shared" si="16"/>
        <v>#VALUE!</v>
      </c>
      <c r="AE190" s="24"/>
      <c r="AF190" s="23" t="str">
        <f>IF(AE190="","ERROR, indique si tiene dosis unitaria",VLOOKUP(AE190,listas!A:B,2,0))</f>
        <v>ERROR, indique si tiene dosis unitaria</v>
      </c>
      <c r="AG190" s="29" t="e">
        <f t="shared" si="17"/>
        <v>#VALUE!</v>
      </c>
      <c r="AH190" s="24"/>
      <c r="AI190" s="23" t="str">
        <f>IF(AH190="","ERROR, indique cantidad de certificados presentados",VLOOKUP(AH190,listas!J:K,2,0))</f>
        <v>ERROR, indique cantidad de certificados presentados</v>
      </c>
      <c r="AJ190" s="29" t="e">
        <f t="shared" si="18"/>
        <v>#VALUE!</v>
      </c>
      <c r="AK190" s="24"/>
      <c r="AL190" s="23" t="str">
        <f>IF(AK190="","ERROR, indique si tienes Bioeq.",VLOOKUP(AK190,listas!M:N,2,0))</f>
        <v>ERROR, indique si tienes Bioeq.</v>
      </c>
      <c r="AM190" s="29" t="e">
        <f t="shared" si="19"/>
        <v>#VALUE!</v>
      </c>
      <c r="AN190" s="30" t="e">
        <f t="shared" si="20"/>
        <v>#VALUE!</v>
      </c>
    </row>
    <row r="191" spans="1:40" s="4" customFormat="1" ht="90" x14ac:dyDescent="0.25">
      <c r="A191" s="6" t="s">
        <v>767</v>
      </c>
      <c r="B191" s="6" t="s">
        <v>555</v>
      </c>
      <c r="C191" s="14" t="s">
        <v>524</v>
      </c>
      <c r="D191" s="12">
        <v>150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3"/>
      <c r="T191" s="14" t="s">
        <v>826</v>
      </c>
      <c r="U191" s="14"/>
      <c r="V191" s="14"/>
      <c r="W191" s="23" t="str">
        <f>IF(V191="","ERROR, Indique si tiene Política de Canje",VLOOKUP(V191,listas!A:B,2,0))</f>
        <v>ERROR, Indique si tiene Política de Canje</v>
      </c>
      <c r="X191" s="29" t="e">
        <f t="shared" si="14"/>
        <v>#VALUE!</v>
      </c>
      <c r="Y191" s="24"/>
      <c r="Z191" s="23" t="str">
        <f>IF(Y191="","ERROR, Indique plazo de entrega",VLOOKUP(Y191,listas!D:E,2,0))</f>
        <v>ERROR, Indique plazo de entrega</v>
      </c>
      <c r="AA191" s="29" t="e">
        <f t="shared" si="15"/>
        <v>#VALUE!</v>
      </c>
      <c r="AB191" s="24"/>
      <c r="AC191" s="23" t="str">
        <f>IF(AB191="","ERROR, indique cantidad de Cartas de experiencia presentadas",VLOOKUP(AB191,listas!G:H,2,0))</f>
        <v>ERROR, indique cantidad de Cartas de experiencia presentadas</v>
      </c>
      <c r="AD191" s="29" t="e">
        <f t="shared" si="16"/>
        <v>#VALUE!</v>
      </c>
      <c r="AE191" s="24"/>
      <c r="AF191" s="23" t="str">
        <f>IF(AE191="","ERROR, indique si tiene dosis unitaria",VLOOKUP(AE191,listas!A:B,2,0))</f>
        <v>ERROR, indique si tiene dosis unitaria</v>
      </c>
      <c r="AG191" s="29" t="e">
        <f t="shared" si="17"/>
        <v>#VALUE!</v>
      </c>
      <c r="AH191" s="24"/>
      <c r="AI191" s="23" t="str">
        <f>IF(AH191="","ERROR, indique cantidad de certificados presentados",VLOOKUP(AH191,listas!J:K,2,0))</f>
        <v>ERROR, indique cantidad de certificados presentados</v>
      </c>
      <c r="AJ191" s="29" t="e">
        <f t="shared" si="18"/>
        <v>#VALUE!</v>
      </c>
      <c r="AK191" s="24"/>
      <c r="AL191" s="23" t="str">
        <f>IF(AK191="","ERROR, indique si tienes Bioeq.",VLOOKUP(AK191,listas!M:N,2,0))</f>
        <v>ERROR, indique si tienes Bioeq.</v>
      </c>
      <c r="AM191" s="29" t="e">
        <f t="shared" si="19"/>
        <v>#VALUE!</v>
      </c>
      <c r="AN191" s="30" t="e">
        <f t="shared" si="20"/>
        <v>#VALUE!</v>
      </c>
    </row>
    <row r="192" spans="1:40" s="4" customFormat="1" ht="90" x14ac:dyDescent="0.25">
      <c r="A192" s="6" t="s">
        <v>106</v>
      </c>
      <c r="B192" s="6" t="s">
        <v>398</v>
      </c>
      <c r="C192" s="14" t="s">
        <v>526</v>
      </c>
      <c r="D192" s="12">
        <v>8000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3"/>
      <c r="T192" s="14" t="s">
        <v>826</v>
      </c>
      <c r="U192" s="14"/>
      <c r="V192" s="14"/>
      <c r="W192" s="23" t="str">
        <f>IF(V192="","ERROR, Indique si tiene Política de Canje",VLOOKUP(V192,listas!A:B,2,0))</f>
        <v>ERROR, Indique si tiene Política de Canje</v>
      </c>
      <c r="X192" s="29" t="e">
        <f t="shared" si="14"/>
        <v>#VALUE!</v>
      </c>
      <c r="Y192" s="24"/>
      <c r="Z192" s="23" t="str">
        <f>IF(Y192="","ERROR, Indique plazo de entrega",VLOOKUP(Y192,listas!D:E,2,0))</f>
        <v>ERROR, Indique plazo de entrega</v>
      </c>
      <c r="AA192" s="29" t="e">
        <f t="shared" si="15"/>
        <v>#VALUE!</v>
      </c>
      <c r="AB192" s="24"/>
      <c r="AC192" s="23" t="str">
        <f>IF(AB192="","ERROR, indique cantidad de Cartas de experiencia presentadas",VLOOKUP(AB192,listas!G:H,2,0))</f>
        <v>ERROR, indique cantidad de Cartas de experiencia presentadas</v>
      </c>
      <c r="AD192" s="29" t="e">
        <f t="shared" si="16"/>
        <v>#VALUE!</v>
      </c>
      <c r="AE192" s="24"/>
      <c r="AF192" s="23" t="str">
        <f>IF(AE192="","ERROR, indique si tiene dosis unitaria",VLOOKUP(AE192,listas!A:B,2,0))</f>
        <v>ERROR, indique si tiene dosis unitaria</v>
      </c>
      <c r="AG192" s="29" t="e">
        <f t="shared" si="17"/>
        <v>#VALUE!</v>
      </c>
      <c r="AH192" s="24"/>
      <c r="AI192" s="23" t="str">
        <f>IF(AH192="","ERROR, indique cantidad de certificados presentados",VLOOKUP(AH192,listas!J:K,2,0))</f>
        <v>ERROR, indique cantidad de certificados presentados</v>
      </c>
      <c r="AJ192" s="29" t="e">
        <f t="shared" si="18"/>
        <v>#VALUE!</v>
      </c>
      <c r="AK192" s="24"/>
      <c r="AL192" s="23" t="str">
        <f>IF(AK192="","ERROR, indique si tienes Bioeq.",VLOOKUP(AK192,listas!M:N,2,0))</f>
        <v>ERROR, indique si tienes Bioeq.</v>
      </c>
      <c r="AM192" s="29" t="e">
        <f t="shared" si="19"/>
        <v>#VALUE!</v>
      </c>
      <c r="AN192" s="30" t="e">
        <f t="shared" si="20"/>
        <v>#VALUE!</v>
      </c>
    </row>
    <row r="193" spans="1:40" s="4" customFormat="1" ht="90" x14ac:dyDescent="0.25">
      <c r="A193" s="6" t="s">
        <v>366</v>
      </c>
      <c r="B193" s="6" t="s">
        <v>556</v>
      </c>
      <c r="C193" s="14" t="s">
        <v>526</v>
      </c>
      <c r="D193" s="12">
        <v>5000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3"/>
      <c r="T193" s="14" t="s">
        <v>826</v>
      </c>
      <c r="U193" s="14"/>
      <c r="V193" s="14"/>
      <c r="W193" s="23" t="str">
        <f>IF(V193="","ERROR, Indique si tiene Política de Canje",VLOOKUP(V193,listas!A:B,2,0))</f>
        <v>ERROR, Indique si tiene Política de Canje</v>
      </c>
      <c r="X193" s="29" t="e">
        <f t="shared" si="14"/>
        <v>#VALUE!</v>
      </c>
      <c r="Y193" s="24"/>
      <c r="Z193" s="23" t="str">
        <f>IF(Y193="","ERROR, Indique plazo de entrega",VLOOKUP(Y193,listas!D:E,2,0))</f>
        <v>ERROR, Indique plazo de entrega</v>
      </c>
      <c r="AA193" s="29" t="e">
        <f t="shared" si="15"/>
        <v>#VALUE!</v>
      </c>
      <c r="AB193" s="24"/>
      <c r="AC193" s="23" t="str">
        <f>IF(AB193="","ERROR, indique cantidad de Cartas de experiencia presentadas",VLOOKUP(AB193,listas!G:H,2,0))</f>
        <v>ERROR, indique cantidad de Cartas de experiencia presentadas</v>
      </c>
      <c r="AD193" s="29" t="e">
        <f t="shared" si="16"/>
        <v>#VALUE!</v>
      </c>
      <c r="AE193" s="24"/>
      <c r="AF193" s="23" t="str">
        <f>IF(AE193="","ERROR, indique si tiene dosis unitaria",VLOOKUP(AE193,listas!A:B,2,0))</f>
        <v>ERROR, indique si tiene dosis unitaria</v>
      </c>
      <c r="AG193" s="29" t="e">
        <f t="shared" si="17"/>
        <v>#VALUE!</v>
      </c>
      <c r="AH193" s="24"/>
      <c r="AI193" s="23" t="str">
        <f>IF(AH193="","ERROR, indique cantidad de certificados presentados",VLOOKUP(AH193,listas!J:K,2,0))</f>
        <v>ERROR, indique cantidad de certificados presentados</v>
      </c>
      <c r="AJ193" s="29" t="e">
        <f t="shared" si="18"/>
        <v>#VALUE!</v>
      </c>
      <c r="AK193" s="24"/>
      <c r="AL193" s="23" t="str">
        <f>IF(AK193="","ERROR, indique si tienes Bioeq.",VLOOKUP(AK193,listas!M:N,2,0))</f>
        <v>ERROR, indique si tienes Bioeq.</v>
      </c>
      <c r="AM193" s="29" t="e">
        <f t="shared" si="19"/>
        <v>#VALUE!</v>
      </c>
      <c r="AN193" s="30" t="e">
        <f t="shared" si="20"/>
        <v>#VALUE!</v>
      </c>
    </row>
    <row r="194" spans="1:40" s="4" customFormat="1" ht="90" x14ac:dyDescent="0.25">
      <c r="A194" s="6" t="s">
        <v>769</v>
      </c>
      <c r="B194" s="6" t="s">
        <v>556</v>
      </c>
      <c r="C194" s="14" t="s">
        <v>526</v>
      </c>
      <c r="D194" s="12">
        <v>600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3"/>
      <c r="T194" s="14" t="s">
        <v>826</v>
      </c>
      <c r="U194" s="14"/>
      <c r="V194" s="14"/>
      <c r="W194" s="23" t="str">
        <f>IF(V194="","ERROR, Indique si tiene Política de Canje",VLOOKUP(V194,listas!A:B,2,0))</f>
        <v>ERROR, Indique si tiene Política de Canje</v>
      </c>
      <c r="X194" s="29" t="e">
        <f t="shared" si="14"/>
        <v>#VALUE!</v>
      </c>
      <c r="Y194" s="24"/>
      <c r="Z194" s="23" t="str">
        <f>IF(Y194="","ERROR, Indique plazo de entrega",VLOOKUP(Y194,listas!D:E,2,0))</f>
        <v>ERROR, Indique plazo de entrega</v>
      </c>
      <c r="AA194" s="29" t="e">
        <f t="shared" si="15"/>
        <v>#VALUE!</v>
      </c>
      <c r="AB194" s="24"/>
      <c r="AC194" s="23" t="str">
        <f>IF(AB194="","ERROR, indique cantidad de Cartas de experiencia presentadas",VLOOKUP(AB194,listas!G:H,2,0))</f>
        <v>ERROR, indique cantidad de Cartas de experiencia presentadas</v>
      </c>
      <c r="AD194" s="29" t="e">
        <f t="shared" si="16"/>
        <v>#VALUE!</v>
      </c>
      <c r="AE194" s="24"/>
      <c r="AF194" s="23" t="str">
        <f>IF(AE194="","ERROR, indique si tiene dosis unitaria",VLOOKUP(AE194,listas!A:B,2,0))</f>
        <v>ERROR, indique si tiene dosis unitaria</v>
      </c>
      <c r="AG194" s="29" t="e">
        <f t="shared" si="17"/>
        <v>#VALUE!</v>
      </c>
      <c r="AH194" s="24"/>
      <c r="AI194" s="23" t="str">
        <f>IF(AH194="","ERROR, indique cantidad de certificados presentados",VLOOKUP(AH194,listas!J:K,2,0))</f>
        <v>ERROR, indique cantidad de certificados presentados</v>
      </c>
      <c r="AJ194" s="29" t="e">
        <f t="shared" si="18"/>
        <v>#VALUE!</v>
      </c>
      <c r="AK194" s="24"/>
      <c r="AL194" s="23" t="str">
        <f>IF(AK194="","ERROR, indique si tienes Bioeq.",VLOOKUP(AK194,listas!M:N,2,0))</f>
        <v>ERROR, indique si tienes Bioeq.</v>
      </c>
      <c r="AM194" s="29" t="e">
        <f t="shared" si="19"/>
        <v>#VALUE!</v>
      </c>
      <c r="AN194" s="30" t="e">
        <f t="shared" si="20"/>
        <v>#VALUE!</v>
      </c>
    </row>
    <row r="195" spans="1:40" s="4" customFormat="1" ht="90" x14ac:dyDescent="0.25">
      <c r="A195" s="6" t="s">
        <v>687</v>
      </c>
      <c r="B195" s="6" t="s">
        <v>540</v>
      </c>
      <c r="C195" s="14" t="s">
        <v>515</v>
      </c>
      <c r="D195" s="12">
        <v>100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3"/>
      <c r="T195" s="14" t="s">
        <v>826</v>
      </c>
      <c r="U195" s="14"/>
      <c r="V195" s="14"/>
      <c r="W195" s="23" t="str">
        <f>IF(V195="","ERROR, Indique si tiene Política de Canje",VLOOKUP(V195,listas!A:B,2,0))</f>
        <v>ERROR, Indique si tiene Política de Canje</v>
      </c>
      <c r="X195" s="29" t="e">
        <f t="shared" ref="X195:X258" si="21">W195*10%</f>
        <v>#VALUE!</v>
      </c>
      <c r="Y195" s="24"/>
      <c r="Z195" s="23" t="str">
        <f>IF(Y195="","ERROR, Indique plazo de entrega",VLOOKUP(Y195,listas!D:E,2,0))</f>
        <v>ERROR, Indique plazo de entrega</v>
      </c>
      <c r="AA195" s="29" t="e">
        <f t="shared" ref="AA195:AA258" si="22">Z195*10%</f>
        <v>#VALUE!</v>
      </c>
      <c r="AB195" s="24"/>
      <c r="AC195" s="23" t="str">
        <f>IF(AB195="","ERROR, indique cantidad de Cartas de experiencia presentadas",VLOOKUP(AB195,listas!G:H,2,0))</f>
        <v>ERROR, indique cantidad de Cartas de experiencia presentadas</v>
      </c>
      <c r="AD195" s="29" t="e">
        <f t="shared" ref="AD195:AD258" si="23">AC195*15%</f>
        <v>#VALUE!</v>
      </c>
      <c r="AE195" s="24"/>
      <c r="AF195" s="23" t="str">
        <f>IF(AE195="","ERROR, indique si tiene dosis unitaria",VLOOKUP(AE195,listas!A:B,2,0))</f>
        <v>ERROR, indique si tiene dosis unitaria</v>
      </c>
      <c r="AG195" s="29" t="e">
        <f t="shared" ref="AG195:AG258" si="24">AF195*25%</f>
        <v>#VALUE!</v>
      </c>
      <c r="AH195" s="24"/>
      <c r="AI195" s="23" t="str">
        <f>IF(AH195="","ERROR, indique cantidad de certificados presentados",VLOOKUP(AH195,listas!J:K,2,0))</f>
        <v>ERROR, indique cantidad de certificados presentados</v>
      </c>
      <c r="AJ195" s="29" t="e">
        <f t="shared" ref="AJ195:AJ258" si="25">AI195*25%</f>
        <v>#VALUE!</v>
      </c>
      <c r="AK195" s="24"/>
      <c r="AL195" s="23" t="str">
        <f>IF(AK195="","ERROR, indique si tienes Bioeq.",VLOOKUP(AK195,listas!M:N,2,0))</f>
        <v>ERROR, indique si tienes Bioeq.</v>
      </c>
      <c r="AM195" s="29" t="e">
        <f t="shared" ref="AM195:AM258" si="26">AL195*15%</f>
        <v>#VALUE!</v>
      </c>
      <c r="AN195" s="30" t="e">
        <f t="shared" ref="AN195:AN258" si="27">X195+Z195+AC195+AF195+AI195+AL195</f>
        <v>#VALUE!</v>
      </c>
    </row>
    <row r="196" spans="1:40" s="4" customFormat="1" ht="90" x14ac:dyDescent="0.25">
      <c r="A196" s="6" t="s">
        <v>107</v>
      </c>
      <c r="B196" s="3" t="s">
        <v>363</v>
      </c>
      <c r="C196" s="14" t="s">
        <v>323</v>
      </c>
      <c r="D196" s="12">
        <v>25000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3"/>
      <c r="T196" s="14" t="s">
        <v>825</v>
      </c>
      <c r="U196" s="14"/>
      <c r="V196" s="14"/>
      <c r="W196" s="23" t="str">
        <f>IF(V196="","ERROR, Indique si tiene Política de Canje",VLOOKUP(V196,listas!A:B,2,0))</f>
        <v>ERROR, Indique si tiene Política de Canje</v>
      </c>
      <c r="X196" s="29" t="e">
        <f t="shared" si="21"/>
        <v>#VALUE!</v>
      </c>
      <c r="Y196" s="24"/>
      <c r="Z196" s="23" t="str">
        <f>IF(Y196="","ERROR, Indique plazo de entrega",VLOOKUP(Y196,listas!D:E,2,0))</f>
        <v>ERROR, Indique plazo de entrega</v>
      </c>
      <c r="AA196" s="29" t="e">
        <f t="shared" si="22"/>
        <v>#VALUE!</v>
      </c>
      <c r="AB196" s="24"/>
      <c r="AC196" s="23" t="str">
        <f>IF(AB196="","ERROR, indique cantidad de Cartas de experiencia presentadas",VLOOKUP(AB196,listas!G:H,2,0))</f>
        <v>ERROR, indique cantidad de Cartas de experiencia presentadas</v>
      </c>
      <c r="AD196" s="29" t="e">
        <f t="shared" si="23"/>
        <v>#VALUE!</v>
      </c>
      <c r="AE196" s="24"/>
      <c r="AF196" s="23" t="str">
        <f>IF(AE196="","ERROR, indique si tiene dosis unitaria",VLOOKUP(AE196,listas!A:B,2,0))</f>
        <v>ERROR, indique si tiene dosis unitaria</v>
      </c>
      <c r="AG196" s="29" t="e">
        <f t="shared" si="24"/>
        <v>#VALUE!</v>
      </c>
      <c r="AH196" s="24"/>
      <c r="AI196" s="23" t="str">
        <f>IF(AH196="","ERROR, indique cantidad de certificados presentados",VLOOKUP(AH196,listas!J:K,2,0))</f>
        <v>ERROR, indique cantidad de certificados presentados</v>
      </c>
      <c r="AJ196" s="29" t="e">
        <f t="shared" si="25"/>
        <v>#VALUE!</v>
      </c>
      <c r="AK196" s="24"/>
      <c r="AL196" s="23" t="str">
        <f>IF(AK196="","ERROR, indique si tienes Bioeq.",VLOOKUP(AK196,listas!M:N,2,0))</f>
        <v>ERROR, indique si tienes Bioeq.</v>
      </c>
      <c r="AM196" s="29" t="e">
        <f t="shared" si="26"/>
        <v>#VALUE!</v>
      </c>
      <c r="AN196" s="30" t="e">
        <f t="shared" si="27"/>
        <v>#VALUE!</v>
      </c>
    </row>
    <row r="197" spans="1:40" s="4" customFormat="1" ht="90" x14ac:dyDescent="0.25">
      <c r="A197" s="6" t="s">
        <v>108</v>
      </c>
      <c r="B197" s="3" t="s">
        <v>363</v>
      </c>
      <c r="C197" s="14" t="s">
        <v>526</v>
      </c>
      <c r="D197" s="12">
        <v>200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3"/>
      <c r="T197" s="14" t="s">
        <v>826</v>
      </c>
      <c r="U197" s="14"/>
      <c r="V197" s="14"/>
      <c r="W197" s="23" t="str">
        <f>IF(V197="","ERROR, Indique si tiene Política de Canje",VLOOKUP(V197,listas!A:B,2,0))</f>
        <v>ERROR, Indique si tiene Política de Canje</v>
      </c>
      <c r="X197" s="29" t="e">
        <f t="shared" si="21"/>
        <v>#VALUE!</v>
      </c>
      <c r="Y197" s="24"/>
      <c r="Z197" s="23" t="str">
        <f>IF(Y197="","ERROR, Indique plazo de entrega",VLOOKUP(Y197,listas!D:E,2,0))</f>
        <v>ERROR, Indique plazo de entrega</v>
      </c>
      <c r="AA197" s="29" t="e">
        <f t="shared" si="22"/>
        <v>#VALUE!</v>
      </c>
      <c r="AB197" s="24"/>
      <c r="AC197" s="23" t="str">
        <f>IF(AB197="","ERROR, indique cantidad de Cartas de experiencia presentadas",VLOOKUP(AB197,listas!G:H,2,0))</f>
        <v>ERROR, indique cantidad de Cartas de experiencia presentadas</v>
      </c>
      <c r="AD197" s="29" t="e">
        <f t="shared" si="23"/>
        <v>#VALUE!</v>
      </c>
      <c r="AE197" s="24"/>
      <c r="AF197" s="23" t="str">
        <f>IF(AE197="","ERROR, indique si tiene dosis unitaria",VLOOKUP(AE197,listas!A:B,2,0))</f>
        <v>ERROR, indique si tiene dosis unitaria</v>
      </c>
      <c r="AG197" s="29" t="e">
        <f t="shared" si="24"/>
        <v>#VALUE!</v>
      </c>
      <c r="AH197" s="24"/>
      <c r="AI197" s="23" t="str">
        <f>IF(AH197="","ERROR, indique cantidad de certificados presentados",VLOOKUP(AH197,listas!J:K,2,0))</f>
        <v>ERROR, indique cantidad de certificados presentados</v>
      </c>
      <c r="AJ197" s="29" t="e">
        <f t="shared" si="25"/>
        <v>#VALUE!</v>
      </c>
      <c r="AK197" s="24"/>
      <c r="AL197" s="23" t="str">
        <f>IF(AK197="","ERROR, indique si tienes Bioeq.",VLOOKUP(AK197,listas!M:N,2,0))</f>
        <v>ERROR, indique si tienes Bioeq.</v>
      </c>
      <c r="AM197" s="29" t="e">
        <f t="shared" si="26"/>
        <v>#VALUE!</v>
      </c>
      <c r="AN197" s="30" t="e">
        <f t="shared" si="27"/>
        <v>#VALUE!</v>
      </c>
    </row>
    <row r="198" spans="1:40" s="4" customFormat="1" ht="90" x14ac:dyDescent="0.25">
      <c r="A198" s="6" t="s">
        <v>109</v>
      </c>
      <c r="B198" s="3" t="s">
        <v>557</v>
      </c>
      <c r="C198" s="14" t="s">
        <v>526</v>
      </c>
      <c r="D198" s="12">
        <v>200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3"/>
      <c r="T198" s="14" t="s">
        <v>826</v>
      </c>
      <c r="U198" s="14"/>
      <c r="V198" s="14"/>
      <c r="W198" s="23" t="str">
        <f>IF(V198="","ERROR, Indique si tiene Política de Canje",VLOOKUP(V198,listas!A:B,2,0))</f>
        <v>ERROR, Indique si tiene Política de Canje</v>
      </c>
      <c r="X198" s="29" t="e">
        <f t="shared" si="21"/>
        <v>#VALUE!</v>
      </c>
      <c r="Y198" s="24"/>
      <c r="Z198" s="23" t="str">
        <f>IF(Y198="","ERROR, Indique plazo de entrega",VLOOKUP(Y198,listas!D:E,2,0))</f>
        <v>ERROR, Indique plazo de entrega</v>
      </c>
      <c r="AA198" s="29" t="e">
        <f t="shared" si="22"/>
        <v>#VALUE!</v>
      </c>
      <c r="AB198" s="24"/>
      <c r="AC198" s="23" t="str">
        <f>IF(AB198="","ERROR, indique cantidad de Cartas de experiencia presentadas",VLOOKUP(AB198,listas!G:H,2,0))</f>
        <v>ERROR, indique cantidad de Cartas de experiencia presentadas</v>
      </c>
      <c r="AD198" s="29" t="e">
        <f t="shared" si="23"/>
        <v>#VALUE!</v>
      </c>
      <c r="AE198" s="24"/>
      <c r="AF198" s="23" t="str">
        <f>IF(AE198="","ERROR, indique si tiene dosis unitaria",VLOOKUP(AE198,listas!A:B,2,0))</f>
        <v>ERROR, indique si tiene dosis unitaria</v>
      </c>
      <c r="AG198" s="29" t="e">
        <f t="shared" si="24"/>
        <v>#VALUE!</v>
      </c>
      <c r="AH198" s="24"/>
      <c r="AI198" s="23" t="str">
        <f>IF(AH198="","ERROR, indique cantidad de certificados presentados",VLOOKUP(AH198,listas!J:K,2,0))</f>
        <v>ERROR, indique cantidad de certificados presentados</v>
      </c>
      <c r="AJ198" s="29" t="e">
        <f t="shared" si="25"/>
        <v>#VALUE!</v>
      </c>
      <c r="AK198" s="24"/>
      <c r="AL198" s="23" t="str">
        <f>IF(AK198="","ERROR, indique si tienes Bioeq.",VLOOKUP(AK198,listas!M:N,2,0))</f>
        <v>ERROR, indique si tienes Bioeq.</v>
      </c>
      <c r="AM198" s="29" t="e">
        <f t="shared" si="26"/>
        <v>#VALUE!</v>
      </c>
      <c r="AN198" s="30" t="e">
        <f t="shared" si="27"/>
        <v>#VALUE!</v>
      </c>
    </row>
    <row r="199" spans="1:40" s="4" customFormat="1" ht="90" x14ac:dyDescent="0.25">
      <c r="A199" s="6" t="s">
        <v>110</v>
      </c>
      <c r="B199" s="6" t="s">
        <v>535</v>
      </c>
      <c r="C199" s="14" t="s">
        <v>515</v>
      </c>
      <c r="D199" s="12">
        <v>260000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3"/>
      <c r="T199" s="14" t="s">
        <v>826</v>
      </c>
      <c r="U199" s="14"/>
      <c r="V199" s="14"/>
      <c r="W199" s="23" t="str">
        <f>IF(V199="","ERROR, Indique si tiene Política de Canje",VLOOKUP(V199,listas!A:B,2,0))</f>
        <v>ERROR, Indique si tiene Política de Canje</v>
      </c>
      <c r="X199" s="29" t="e">
        <f t="shared" si="21"/>
        <v>#VALUE!</v>
      </c>
      <c r="Y199" s="24"/>
      <c r="Z199" s="23" t="str">
        <f>IF(Y199="","ERROR, Indique plazo de entrega",VLOOKUP(Y199,listas!D:E,2,0))</f>
        <v>ERROR, Indique plazo de entrega</v>
      </c>
      <c r="AA199" s="29" t="e">
        <f t="shared" si="22"/>
        <v>#VALUE!</v>
      </c>
      <c r="AB199" s="24"/>
      <c r="AC199" s="23" t="str">
        <f>IF(AB199="","ERROR, indique cantidad de Cartas de experiencia presentadas",VLOOKUP(AB199,listas!G:H,2,0))</f>
        <v>ERROR, indique cantidad de Cartas de experiencia presentadas</v>
      </c>
      <c r="AD199" s="29" t="e">
        <f t="shared" si="23"/>
        <v>#VALUE!</v>
      </c>
      <c r="AE199" s="24"/>
      <c r="AF199" s="23" t="str">
        <f>IF(AE199="","ERROR, indique si tiene dosis unitaria",VLOOKUP(AE199,listas!A:B,2,0))</f>
        <v>ERROR, indique si tiene dosis unitaria</v>
      </c>
      <c r="AG199" s="29" t="e">
        <f t="shared" si="24"/>
        <v>#VALUE!</v>
      </c>
      <c r="AH199" s="24"/>
      <c r="AI199" s="23" t="str">
        <f>IF(AH199="","ERROR, indique cantidad de certificados presentados",VLOOKUP(AH199,listas!J:K,2,0))</f>
        <v>ERROR, indique cantidad de certificados presentados</v>
      </c>
      <c r="AJ199" s="29" t="e">
        <f t="shared" si="25"/>
        <v>#VALUE!</v>
      </c>
      <c r="AK199" s="24"/>
      <c r="AL199" s="23" t="str">
        <f>IF(AK199="","ERROR, indique si tienes Bioeq.",VLOOKUP(AK199,listas!M:N,2,0))</f>
        <v>ERROR, indique si tienes Bioeq.</v>
      </c>
      <c r="AM199" s="29" t="e">
        <f t="shared" si="26"/>
        <v>#VALUE!</v>
      </c>
      <c r="AN199" s="30" t="e">
        <f t="shared" si="27"/>
        <v>#VALUE!</v>
      </c>
    </row>
    <row r="200" spans="1:40" s="4" customFormat="1" ht="90" x14ac:dyDescent="0.25">
      <c r="A200" s="6" t="s">
        <v>111</v>
      </c>
      <c r="B200" s="3" t="s">
        <v>557</v>
      </c>
      <c r="C200" s="14" t="s">
        <v>323</v>
      </c>
      <c r="D200" s="12">
        <v>280000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3"/>
      <c r="T200" s="14" t="s">
        <v>826</v>
      </c>
      <c r="U200" s="14"/>
      <c r="V200" s="14"/>
      <c r="W200" s="23" t="str">
        <f>IF(V200="","ERROR, Indique si tiene Política de Canje",VLOOKUP(V200,listas!A:B,2,0))</f>
        <v>ERROR, Indique si tiene Política de Canje</v>
      </c>
      <c r="X200" s="29" t="e">
        <f t="shared" si="21"/>
        <v>#VALUE!</v>
      </c>
      <c r="Y200" s="24"/>
      <c r="Z200" s="23" t="str">
        <f>IF(Y200="","ERROR, Indique plazo de entrega",VLOOKUP(Y200,listas!D:E,2,0))</f>
        <v>ERROR, Indique plazo de entrega</v>
      </c>
      <c r="AA200" s="29" t="e">
        <f t="shared" si="22"/>
        <v>#VALUE!</v>
      </c>
      <c r="AB200" s="24"/>
      <c r="AC200" s="23" t="str">
        <f>IF(AB200="","ERROR, indique cantidad de Cartas de experiencia presentadas",VLOOKUP(AB200,listas!G:H,2,0))</f>
        <v>ERROR, indique cantidad de Cartas de experiencia presentadas</v>
      </c>
      <c r="AD200" s="29" t="e">
        <f t="shared" si="23"/>
        <v>#VALUE!</v>
      </c>
      <c r="AE200" s="24"/>
      <c r="AF200" s="23" t="str">
        <f>IF(AE200="","ERROR, indique si tiene dosis unitaria",VLOOKUP(AE200,listas!A:B,2,0))</f>
        <v>ERROR, indique si tiene dosis unitaria</v>
      </c>
      <c r="AG200" s="29" t="e">
        <f t="shared" si="24"/>
        <v>#VALUE!</v>
      </c>
      <c r="AH200" s="24"/>
      <c r="AI200" s="23" t="str">
        <f>IF(AH200="","ERROR, indique cantidad de certificados presentados",VLOOKUP(AH200,listas!J:K,2,0))</f>
        <v>ERROR, indique cantidad de certificados presentados</v>
      </c>
      <c r="AJ200" s="29" t="e">
        <f t="shared" si="25"/>
        <v>#VALUE!</v>
      </c>
      <c r="AK200" s="24"/>
      <c r="AL200" s="23" t="str">
        <f>IF(AK200="","ERROR, indique si tienes Bioeq.",VLOOKUP(AK200,listas!M:N,2,0))</f>
        <v>ERROR, indique si tienes Bioeq.</v>
      </c>
      <c r="AM200" s="29" t="e">
        <f t="shared" si="26"/>
        <v>#VALUE!</v>
      </c>
      <c r="AN200" s="30" t="e">
        <f t="shared" si="27"/>
        <v>#VALUE!</v>
      </c>
    </row>
    <row r="201" spans="1:40" s="4" customFormat="1" ht="90" x14ac:dyDescent="0.25">
      <c r="A201" s="6" t="s">
        <v>112</v>
      </c>
      <c r="B201" s="3" t="s">
        <v>557</v>
      </c>
      <c r="C201" s="14" t="s">
        <v>526</v>
      </c>
      <c r="D201" s="12">
        <v>20000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3"/>
      <c r="T201" s="14" t="s">
        <v>826</v>
      </c>
      <c r="U201" s="14"/>
      <c r="V201" s="14"/>
      <c r="W201" s="23" t="str">
        <f>IF(V201="","ERROR, Indique si tiene Política de Canje",VLOOKUP(V201,listas!A:B,2,0))</f>
        <v>ERROR, Indique si tiene Política de Canje</v>
      </c>
      <c r="X201" s="29" t="e">
        <f t="shared" si="21"/>
        <v>#VALUE!</v>
      </c>
      <c r="Y201" s="24"/>
      <c r="Z201" s="23" t="str">
        <f>IF(Y201="","ERROR, Indique plazo de entrega",VLOOKUP(Y201,listas!D:E,2,0))</f>
        <v>ERROR, Indique plazo de entrega</v>
      </c>
      <c r="AA201" s="29" t="e">
        <f t="shared" si="22"/>
        <v>#VALUE!</v>
      </c>
      <c r="AB201" s="24"/>
      <c r="AC201" s="23" t="str">
        <f>IF(AB201="","ERROR, indique cantidad de Cartas de experiencia presentadas",VLOOKUP(AB201,listas!G:H,2,0))</f>
        <v>ERROR, indique cantidad de Cartas de experiencia presentadas</v>
      </c>
      <c r="AD201" s="29" t="e">
        <f t="shared" si="23"/>
        <v>#VALUE!</v>
      </c>
      <c r="AE201" s="24"/>
      <c r="AF201" s="23" t="str">
        <f>IF(AE201="","ERROR, indique si tiene dosis unitaria",VLOOKUP(AE201,listas!A:B,2,0))</f>
        <v>ERROR, indique si tiene dosis unitaria</v>
      </c>
      <c r="AG201" s="29" t="e">
        <f t="shared" si="24"/>
        <v>#VALUE!</v>
      </c>
      <c r="AH201" s="24"/>
      <c r="AI201" s="23" t="str">
        <f>IF(AH201="","ERROR, indique cantidad de certificados presentados",VLOOKUP(AH201,listas!J:K,2,0))</f>
        <v>ERROR, indique cantidad de certificados presentados</v>
      </c>
      <c r="AJ201" s="29" t="e">
        <f t="shared" si="25"/>
        <v>#VALUE!</v>
      </c>
      <c r="AK201" s="24"/>
      <c r="AL201" s="23" t="str">
        <f>IF(AK201="","ERROR, indique si tienes Bioeq.",VLOOKUP(AK201,listas!M:N,2,0))</f>
        <v>ERROR, indique si tienes Bioeq.</v>
      </c>
      <c r="AM201" s="29" t="e">
        <f t="shared" si="26"/>
        <v>#VALUE!</v>
      </c>
      <c r="AN201" s="30" t="e">
        <f t="shared" si="27"/>
        <v>#VALUE!</v>
      </c>
    </row>
    <row r="202" spans="1:40" s="4" customFormat="1" ht="90" x14ac:dyDescent="0.25">
      <c r="A202" s="6" t="s">
        <v>113</v>
      </c>
      <c r="B202" s="3" t="s">
        <v>557</v>
      </c>
      <c r="C202" s="14" t="s">
        <v>323</v>
      </c>
      <c r="D202" s="12">
        <v>90000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3"/>
      <c r="T202" s="14" t="s">
        <v>826</v>
      </c>
      <c r="U202" s="14"/>
      <c r="V202" s="14"/>
      <c r="W202" s="23" t="str">
        <f>IF(V202="","ERROR, Indique si tiene Política de Canje",VLOOKUP(V202,listas!A:B,2,0))</f>
        <v>ERROR, Indique si tiene Política de Canje</v>
      </c>
      <c r="X202" s="29" t="e">
        <f t="shared" si="21"/>
        <v>#VALUE!</v>
      </c>
      <c r="Y202" s="24"/>
      <c r="Z202" s="23" t="str">
        <f>IF(Y202="","ERROR, Indique plazo de entrega",VLOOKUP(Y202,listas!D:E,2,0))</f>
        <v>ERROR, Indique plazo de entrega</v>
      </c>
      <c r="AA202" s="29" t="e">
        <f t="shared" si="22"/>
        <v>#VALUE!</v>
      </c>
      <c r="AB202" s="24"/>
      <c r="AC202" s="23" t="str">
        <f>IF(AB202="","ERROR, indique cantidad de Cartas de experiencia presentadas",VLOOKUP(AB202,listas!G:H,2,0))</f>
        <v>ERROR, indique cantidad de Cartas de experiencia presentadas</v>
      </c>
      <c r="AD202" s="29" t="e">
        <f t="shared" si="23"/>
        <v>#VALUE!</v>
      </c>
      <c r="AE202" s="24"/>
      <c r="AF202" s="23" t="str">
        <f>IF(AE202="","ERROR, indique si tiene dosis unitaria",VLOOKUP(AE202,listas!A:B,2,0))</f>
        <v>ERROR, indique si tiene dosis unitaria</v>
      </c>
      <c r="AG202" s="29" t="e">
        <f t="shared" si="24"/>
        <v>#VALUE!</v>
      </c>
      <c r="AH202" s="24"/>
      <c r="AI202" s="23" t="str">
        <f>IF(AH202="","ERROR, indique cantidad de certificados presentados",VLOOKUP(AH202,listas!J:K,2,0))</f>
        <v>ERROR, indique cantidad de certificados presentados</v>
      </c>
      <c r="AJ202" s="29" t="e">
        <f t="shared" si="25"/>
        <v>#VALUE!</v>
      </c>
      <c r="AK202" s="24"/>
      <c r="AL202" s="23" t="str">
        <f>IF(AK202="","ERROR, indique si tienes Bioeq.",VLOOKUP(AK202,listas!M:N,2,0))</f>
        <v>ERROR, indique si tienes Bioeq.</v>
      </c>
      <c r="AM202" s="29" t="e">
        <f t="shared" si="26"/>
        <v>#VALUE!</v>
      </c>
      <c r="AN202" s="30" t="e">
        <f t="shared" si="27"/>
        <v>#VALUE!</v>
      </c>
    </row>
    <row r="203" spans="1:40" s="4" customFormat="1" ht="90" x14ac:dyDescent="0.25">
      <c r="A203" s="6" t="s">
        <v>662</v>
      </c>
      <c r="B203" s="3" t="s">
        <v>493</v>
      </c>
      <c r="C203" s="14" t="s">
        <v>323</v>
      </c>
      <c r="D203" s="12">
        <v>40000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3"/>
      <c r="T203" s="14" t="s">
        <v>826</v>
      </c>
      <c r="U203" s="14"/>
      <c r="V203" s="14"/>
      <c r="W203" s="23" t="str">
        <f>IF(V203="","ERROR, Indique si tiene Política de Canje",VLOOKUP(V203,listas!A:B,2,0))</f>
        <v>ERROR, Indique si tiene Política de Canje</v>
      </c>
      <c r="X203" s="29" t="e">
        <f t="shared" si="21"/>
        <v>#VALUE!</v>
      </c>
      <c r="Y203" s="24"/>
      <c r="Z203" s="23" t="str">
        <f>IF(Y203="","ERROR, Indique plazo de entrega",VLOOKUP(Y203,listas!D:E,2,0))</f>
        <v>ERROR, Indique plazo de entrega</v>
      </c>
      <c r="AA203" s="29" t="e">
        <f t="shared" si="22"/>
        <v>#VALUE!</v>
      </c>
      <c r="AB203" s="24"/>
      <c r="AC203" s="23" t="str">
        <f>IF(AB203="","ERROR, indique cantidad de Cartas de experiencia presentadas",VLOOKUP(AB203,listas!G:H,2,0))</f>
        <v>ERROR, indique cantidad de Cartas de experiencia presentadas</v>
      </c>
      <c r="AD203" s="29" t="e">
        <f t="shared" si="23"/>
        <v>#VALUE!</v>
      </c>
      <c r="AE203" s="24"/>
      <c r="AF203" s="23" t="str">
        <f>IF(AE203="","ERROR, indique si tiene dosis unitaria",VLOOKUP(AE203,listas!A:B,2,0))</f>
        <v>ERROR, indique si tiene dosis unitaria</v>
      </c>
      <c r="AG203" s="29" t="e">
        <f t="shared" si="24"/>
        <v>#VALUE!</v>
      </c>
      <c r="AH203" s="24"/>
      <c r="AI203" s="23" t="str">
        <f>IF(AH203="","ERROR, indique cantidad de certificados presentados",VLOOKUP(AH203,listas!J:K,2,0))</f>
        <v>ERROR, indique cantidad de certificados presentados</v>
      </c>
      <c r="AJ203" s="29" t="e">
        <f t="shared" si="25"/>
        <v>#VALUE!</v>
      </c>
      <c r="AK203" s="24"/>
      <c r="AL203" s="23" t="str">
        <f>IF(AK203="","ERROR, indique si tienes Bioeq.",VLOOKUP(AK203,listas!M:N,2,0))</f>
        <v>ERROR, indique si tienes Bioeq.</v>
      </c>
      <c r="AM203" s="29" t="e">
        <f t="shared" si="26"/>
        <v>#VALUE!</v>
      </c>
      <c r="AN203" s="30" t="e">
        <f t="shared" si="27"/>
        <v>#VALUE!</v>
      </c>
    </row>
    <row r="204" spans="1:40" s="4" customFormat="1" ht="90" x14ac:dyDescent="0.25">
      <c r="A204" s="6" t="s">
        <v>114</v>
      </c>
      <c r="B204" s="6" t="s">
        <v>558</v>
      </c>
      <c r="C204" s="14" t="s">
        <v>323</v>
      </c>
      <c r="D204" s="12">
        <v>600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3"/>
      <c r="T204" s="14" t="s">
        <v>825</v>
      </c>
      <c r="U204" s="14"/>
      <c r="V204" s="14"/>
      <c r="W204" s="23" t="str">
        <f>IF(V204="","ERROR, Indique si tiene Política de Canje",VLOOKUP(V204,listas!A:B,2,0))</f>
        <v>ERROR, Indique si tiene Política de Canje</v>
      </c>
      <c r="X204" s="29" t="e">
        <f t="shared" si="21"/>
        <v>#VALUE!</v>
      </c>
      <c r="Y204" s="24"/>
      <c r="Z204" s="23" t="str">
        <f>IF(Y204="","ERROR, Indique plazo de entrega",VLOOKUP(Y204,listas!D:E,2,0))</f>
        <v>ERROR, Indique plazo de entrega</v>
      </c>
      <c r="AA204" s="29" t="e">
        <f t="shared" si="22"/>
        <v>#VALUE!</v>
      </c>
      <c r="AB204" s="24"/>
      <c r="AC204" s="23" t="str">
        <f>IF(AB204="","ERROR, indique cantidad de Cartas de experiencia presentadas",VLOOKUP(AB204,listas!G:H,2,0))</f>
        <v>ERROR, indique cantidad de Cartas de experiencia presentadas</v>
      </c>
      <c r="AD204" s="29" t="e">
        <f t="shared" si="23"/>
        <v>#VALUE!</v>
      </c>
      <c r="AE204" s="24"/>
      <c r="AF204" s="23" t="str">
        <f>IF(AE204="","ERROR, indique si tiene dosis unitaria",VLOOKUP(AE204,listas!A:B,2,0))</f>
        <v>ERROR, indique si tiene dosis unitaria</v>
      </c>
      <c r="AG204" s="29" t="e">
        <f t="shared" si="24"/>
        <v>#VALUE!</v>
      </c>
      <c r="AH204" s="24"/>
      <c r="AI204" s="23" t="str">
        <f>IF(AH204="","ERROR, indique cantidad de certificados presentados",VLOOKUP(AH204,listas!J:K,2,0))</f>
        <v>ERROR, indique cantidad de certificados presentados</v>
      </c>
      <c r="AJ204" s="29" t="e">
        <f t="shared" si="25"/>
        <v>#VALUE!</v>
      </c>
      <c r="AK204" s="24"/>
      <c r="AL204" s="23" t="str">
        <f>IF(AK204="","ERROR, indique si tienes Bioeq.",VLOOKUP(AK204,listas!M:N,2,0))</f>
        <v>ERROR, indique si tienes Bioeq.</v>
      </c>
      <c r="AM204" s="29" t="e">
        <f t="shared" si="26"/>
        <v>#VALUE!</v>
      </c>
      <c r="AN204" s="30" t="e">
        <f t="shared" si="27"/>
        <v>#VALUE!</v>
      </c>
    </row>
    <row r="205" spans="1:40" s="4" customFormat="1" ht="90" x14ac:dyDescent="0.25">
      <c r="A205" s="6" t="s">
        <v>770</v>
      </c>
      <c r="B205" s="6" t="s">
        <v>559</v>
      </c>
      <c r="C205" s="14" t="s">
        <v>524</v>
      </c>
      <c r="D205" s="12">
        <v>150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3"/>
      <c r="T205" s="14" t="s">
        <v>826</v>
      </c>
      <c r="U205" s="14"/>
      <c r="V205" s="14"/>
      <c r="W205" s="23" t="str">
        <f>IF(V205="","ERROR, Indique si tiene Política de Canje",VLOOKUP(V205,listas!A:B,2,0))</f>
        <v>ERROR, Indique si tiene Política de Canje</v>
      </c>
      <c r="X205" s="29" t="e">
        <f t="shared" si="21"/>
        <v>#VALUE!</v>
      </c>
      <c r="Y205" s="24"/>
      <c r="Z205" s="23" t="str">
        <f>IF(Y205="","ERROR, Indique plazo de entrega",VLOOKUP(Y205,listas!D:E,2,0))</f>
        <v>ERROR, Indique plazo de entrega</v>
      </c>
      <c r="AA205" s="29" t="e">
        <f t="shared" si="22"/>
        <v>#VALUE!</v>
      </c>
      <c r="AB205" s="24"/>
      <c r="AC205" s="23" t="str">
        <f>IF(AB205="","ERROR, indique cantidad de Cartas de experiencia presentadas",VLOOKUP(AB205,listas!G:H,2,0))</f>
        <v>ERROR, indique cantidad de Cartas de experiencia presentadas</v>
      </c>
      <c r="AD205" s="29" t="e">
        <f t="shared" si="23"/>
        <v>#VALUE!</v>
      </c>
      <c r="AE205" s="24"/>
      <c r="AF205" s="23" t="str">
        <f>IF(AE205="","ERROR, indique si tiene dosis unitaria",VLOOKUP(AE205,listas!A:B,2,0))</f>
        <v>ERROR, indique si tiene dosis unitaria</v>
      </c>
      <c r="AG205" s="29" t="e">
        <f t="shared" si="24"/>
        <v>#VALUE!</v>
      </c>
      <c r="AH205" s="24"/>
      <c r="AI205" s="23" t="str">
        <f>IF(AH205="","ERROR, indique cantidad de certificados presentados",VLOOKUP(AH205,listas!J:K,2,0))</f>
        <v>ERROR, indique cantidad de certificados presentados</v>
      </c>
      <c r="AJ205" s="29" t="e">
        <f t="shared" si="25"/>
        <v>#VALUE!</v>
      </c>
      <c r="AK205" s="24"/>
      <c r="AL205" s="23" t="str">
        <f>IF(AK205="","ERROR, indique si tienes Bioeq.",VLOOKUP(AK205,listas!M:N,2,0))</f>
        <v>ERROR, indique si tienes Bioeq.</v>
      </c>
      <c r="AM205" s="29" t="e">
        <f t="shared" si="26"/>
        <v>#VALUE!</v>
      </c>
      <c r="AN205" s="30" t="e">
        <f t="shared" si="27"/>
        <v>#VALUE!</v>
      </c>
    </row>
    <row r="206" spans="1:40" s="4" customFormat="1" ht="90" x14ac:dyDescent="0.25">
      <c r="A206" s="6" t="s">
        <v>367</v>
      </c>
      <c r="B206" s="6" t="s">
        <v>560</v>
      </c>
      <c r="C206" s="14" t="s">
        <v>323</v>
      </c>
      <c r="D206" s="12">
        <v>2000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3"/>
      <c r="T206" s="14" t="s">
        <v>826</v>
      </c>
      <c r="U206" s="14"/>
      <c r="V206" s="14"/>
      <c r="W206" s="23" t="str">
        <f>IF(V206="","ERROR, Indique si tiene Política de Canje",VLOOKUP(V206,listas!A:B,2,0))</f>
        <v>ERROR, Indique si tiene Política de Canje</v>
      </c>
      <c r="X206" s="29" t="e">
        <f t="shared" si="21"/>
        <v>#VALUE!</v>
      </c>
      <c r="Y206" s="24"/>
      <c r="Z206" s="23" t="str">
        <f>IF(Y206="","ERROR, Indique plazo de entrega",VLOOKUP(Y206,listas!D:E,2,0))</f>
        <v>ERROR, Indique plazo de entrega</v>
      </c>
      <c r="AA206" s="29" t="e">
        <f t="shared" si="22"/>
        <v>#VALUE!</v>
      </c>
      <c r="AB206" s="24"/>
      <c r="AC206" s="23" t="str">
        <f>IF(AB206="","ERROR, indique cantidad de Cartas de experiencia presentadas",VLOOKUP(AB206,listas!G:H,2,0))</f>
        <v>ERROR, indique cantidad de Cartas de experiencia presentadas</v>
      </c>
      <c r="AD206" s="29" t="e">
        <f t="shared" si="23"/>
        <v>#VALUE!</v>
      </c>
      <c r="AE206" s="24"/>
      <c r="AF206" s="23" t="str">
        <f>IF(AE206="","ERROR, indique si tiene dosis unitaria",VLOOKUP(AE206,listas!A:B,2,0))</f>
        <v>ERROR, indique si tiene dosis unitaria</v>
      </c>
      <c r="AG206" s="29" t="e">
        <f t="shared" si="24"/>
        <v>#VALUE!</v>
      </c>
      <c r="AH206" s="24"/>
      <c r="AI206" s="23" t="str">
        <f>IF(AH206="","ERROR, indique cantidad de certificados presentados",VLOOKUP(AH206,listas!J:K,2,0))</f>
        <v>ERROR, indique cantidad de certificados presentados</v>
      </c>
      <c r="AJ206" s="29" t="e">
        <f t="shared" si="25"/>
        <v>#VALUE!</v>
      </c>
      <c r="AK206" s="24"/>
      <c r="AL206" s="23" t="str">
        <f>IF(AK206="","ERROR, indique si tienes Bioeq.",VLOOKUP(AK206,listas!M:N,2,0))</f>
        <v>ERROR, indique si tienes Bioeq.</v>
      </c>
      <c r="AM206" s="29" t="e">
        <f t="shared" si="26"/>
        <v>#VALUE!</v>
      </c>
      <c r="AN206" s="30" t="e">
        <f t="shared" si="27"/>
        <v>#VALUE!</v>
      </c>
    </row>
    <row r="207" spans="1:40" s="4" customFormat="1" ht="90" x14ac:dyDescent="0.25">
      <c r="A207" s="6" t="s">
        <v>115</v>
      </c>
      <c r="B207" s="6" t="s">
        <v>561</v>
      </c>
      <c r="C207" s="14" t="s">
        <v>509</v>
      </c>
      <c r="D207" s="12">
        <v>10000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3"/>
      <c r="T207" s="14" t="s">
        <v>826</v>
      </c>
      <c r="U207" s="14"/>
      <c r="V207" s="14"/>
      <c r="W207" s="23" t="str">
        <f>IF(V207="","ERROR, Indique si tiene Política de Canje",VLOOKUP(V207,listas!A:B,2,0))</f>
        <v>ERROR, Indique si tiene Política de Canje</v>
      </c>
      <c r="X207" s="29" t="e">
        <f t="shared" si="21"/>
        <v>#VALUE!</v>
      </c>
      <c r="Y207" s="24"/>
      <c r="Z207" s="23" t="str">
        <f>IF(Y207="","ERROR, Indique plazo de entrega",VLOOKUP(Y207,listas!D:E,2,0))</f>
        <v>ERROR, Indique plazo de entrega</v>
      </c>
      <c r="AA207" s="29" t="e">
        <f t="shared" si="22"/>
        <v>#VALUE!</v>
      </c>
      <c r="AB207" s="24"/>
      <c r="AC207" s="23" t="str">
        <f>IF(AB207="","ERROR, indique cantidad de Cartas de experiencia presentadas",VLOOKUP(AB207,listas!G:H,2,0))</f>
        <v>ERROR, indique cantidad de Cartas de experiencia presentadas</v>
      </c>
      <c r="AD207" s="29" t="e">
        <f t="shared" si="23"/>
        <v>#VALUE!</v>
      </c>
      <c r="AE207" s="24"/>
      <c r="AF207" s="23" t="str">
        <f>IF(AE207="","ERROR, indique si tiene dosis unitaria",VLOOKUP(AE207,listas!A:B,2,0))</f>
        <v>ERROR, indique si tiene dosis unitaria</v>
      </c>
      <c r="AG207" s="29" t="e">
        <f t="shared" si="24"/>
        <v>#VALUE!</v>
      </c>
      <c r="AH207" s="24"/>
      <c r="AI207" s="23" t="str">
        <f>IF(AH207="","ERROR, indique cantidad de certificados presentados",VLOOKUP(AH207,listas!J:K,2,0))</f>
        <v>ERROR, indique cantidad de certificados presentados</v>
      </c>
      <c r="AJ207" s="29" t="e">
        <f t="shared" si="25"/>
        <v>#VALUE!</v>
      </c>
      <c r="AK207" s="24"/>
      <c r="AL207" s="23" t="str">
        <f>IF(AK207="","ERROR, indique si tienes Bioeq.",VLOOKUP(AK207,listas!M:N,2,0))</f>
        <v>ERROR, indique si tienes Bioeq.</v>
      </c>
      <c r="AM207" s="29" t="e">
        <f t="shared" si="26"/>
        <v>#VALUE!</v>
      </c>
      <c r="AN207" s="30" t="e">
        <f t="shared" si="27"/>
        <v>#VALUE!</v>
      </c>
    </row>
    <row r="208" spans="1:40" s="4" customFormat="1" ht="90" x14ac:dyDescent="0.25">
      <c r="A208" s="6" t="s">
        <v>771</v>
      </c>
      <c r="B208" s="6" t="s">
        <v>558</v>
      </c>
      <c r="C208" s="14" t="s">
        <v>526</v>
      </c>
      <c r="D208" s="12">
        <v>200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3"/>
      <c r="T208" s="14" t="s">
        <v>826</v>
      </c>
      <c r="U208" s="14"/>
      <c r="V208" s="14"/>
      <c r="W208" s="23" t="str">
        <f>IF(V208="","ERROR, Indique si tiene Política de Canje",VLOOKUP(V208,listas!A:B,2,0))</f>
        <v>ERROR, Indique si tiene Política de Canje</v>
      </c>
      <c r="X208" s="29" t="e">
        <f t="shared" si="21"/>
        <v>#VALUE!</v>
      </c>
      <c r="Y208" s="24"/>
      <c r="Z208" s="23" t="str">
        <f>IF(Y208="","ERROR, Indique plazo de entrega",VLOOKUP(Y208,listas!D:E,2,0))</f>
        <v>ERROR, Indique plazo de entrega</v>
      </c>
      <c r="AA208" s="29" t="e">
        <f t="shared" si="22"/>
        <v>#VALUE!</v>
      </c>
      <c r="AB208" s="24"/>
      <c r="AC208" s="23" t="str">
        <f>IF(AB208="","ERROR, indique cantidad de Cartas de experiencia presentadas",VLOOKUP(AB208,listas!G:H,2,0))</f>
        <v>ERROR, indique cantidad de Cartas de experiencia presentadas</v>
      </c>
      <c r="AD208" s="29" t="e">
        <f t="shared" si="23"/>
        <v>#VALUE!</v>
      </c>
      <c r="AE208" s="24"/>
      <c r="AF208" s="23" t="str">
        <f>IF(AE208="","ERROR, indique si tiene dosis unitaria",VLOOKUP(AE208,listas!A:B,2,0))</f>
        <v>ERROR, indique si tiene dosis unitaria</v>
      </c>
      <c r="AG208" s="29" t="e">
        <f t="shared" si="24"/>
        <v>#VALUE!</v>
      </c>
      <c r="AH208" s="24"/>
      <c r="AI208" s="23" t="str">
        <f>IF(AH208="","ERROR, indique cantidad de certificados presentados",VLOOKUP(AH208,listas!J:K,2,0))</f>
        <v>ERROR, indique cantidad de certificados presentados</v>
      </c>
      <c r="AJ208" s="29" t="e">
        <f t="shared" si="25"/>
        <v>#VALUE!</v>
      </c>
      <c r="AK208" s="24"/>
      <c r="AL208" s="23" t="str">
        <f>IF(AK208="","ERROR, indique si tienes Bioeq.",VLOOKUP(AK208,listas!M:N,2,0))</f>
        <v>ERROR, indique si tienes Bioeq.</v>
      </c>
      <c r="AM208" s="29" t="e">
        <f t="shared" si="26"/>
        <v>#VALUE!</v>
      </c>
      <c r="AN208" s="30" t="e">
        <f t="shared" si="27"/>
        <v>#VALUE!</v>
      </c>
    </row>
    <row r="209" spans="1:40" s="4" customFormat="1" ht="90" x14ac:dyDescent="0.25">
      <c r="A209" s="6" t="s">
        <v>116</v>
      </c>
      <c r="B209" s="3" t="s">
        <v>494</v>
      </c>
      <c r="C209" s="14" t="s">
        <v>323</v>
      </c>
      <c r="D209" s="12">
        <v>120000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3"/>
      <c r="T209" s="14" t="s">
        <v>825</v>
      </c>
      <c r="U209" s="14"/>
      <c r="V209" s="14"/>
      <c r="W209" s="23" t="str">
        <f>IF(V209="","ERROR, Indique si tiene Política de Canje",VLOOKUP(V209,listas!A:B,2,0))</f>
        <v>ERROR, Indique si tiene Política de Canje</v>
      </c>
      <c r="X209" s="29" t="e">
        <f t="shared" si="21"/>
        <v>#VALUE!</v>
      </c>
      <c r="Y209" s="24"/>
      <c r="Z209" s="23" t="str">
        <f>IF(Y209="","ERROR, Indique plazo de entrega",VLOOKUP(Y209,listas!D:E,2,0))</f>
        <v>ERROR, Indique plazo de entrega</v>
      </c>
      <c r="AA209" s="29" t="e">
        <f t="shared" si="22"/>
        <v>#VALUE!</v>
      </c>
      <c r="AB209" s="24"/>
      <c r="AC209" s="23" t="str">
        <f>IF(AB209="","ERROR, indique cantidad de Cartas de experiencia presentadas",VLOOKUP(AB209,listas!G:H,2,0))</f>
        <v>ERROR, indique cantidad de Cartas de experiencia presentadas</v>
      </c>
      <c r="AD209" s="29" t="e">
        <f t="shared" si="23"/>
        <v>#VALUE!</v>
      </c>
      <c r="AE209" s="24"/>
      <c r="AF209" s="23" t="str">
        <f>IF(AE209="","ERROR, indique si tiene dosis unitaria",VLOOKUP(AE209,listas!A:B,2,0))</f>
        <v>ERROR, indique si tiene dosis unitaria</v>
      </c>
      <c r="AG209" s="29" t="e">
        <f t="shared" si="24"/>
        <v>#VALUE!</v>
      </c>
      <c r="AH209" s="24"/>
      <c r="AI209" s="23" t="str">
        <f>IF(AH209="","ERROR, indique cantidad de certificados presentados",VLOOKUP(AH209,listas!J:K,2,0))</f>
        <v>ERROR, indique cantidad de certificados presentados</v>
      </c>
      <c r="AJ209" s="29" t="e">
        <f t="shared" si="25"/>
        <v>#VALUE!</v>
      </c>
      <c r="AK209" s="24"/>
      <c r="AL209" s="23" t="str">
        <f>IF(AK209="","ERROR, indique si tienes Bioeq.",VLOOKUP(AK209,listas!M:N,2,0))</f>
        <v>ERROR, indique si tienes Bioeq.</v>
      </c>
      <c r="AM209" s="29" t="e">
        <f t="shared" si="26"/>
        <v>#VALUE!</v>
      </c>
      <c r="AN209" s="30" t="e">
        <f t="shared" si="27"/>
        <v>#VALUE!</v>
      </c>
    </row>
    <row r="210" spans="1:40" s="4" customFormat="1" ht="90" x14ac:dyDescent="0.25">
      <c r="A210" s="6" t="s">
        <v>117</v>
      </c>
      <c r="B210" s="3" t="s">
        <v>494</v>
      </c>
      <c r="C210" s="14" t="s">
        <v>526</v>
      </c>
      <c r="D210" s="12">
        <v>3000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3"/>
      <c r="T210" s="14" t="s">
        <v>826</v>
      </c>
      <c r="U210" s="14"/>
      <c r="V210" s="14"/>
      <c r="W210" s="23" t="str">
        <f>IF(V210="","ERROR, Indique si tiene Política de Canje",VLOOKUP(V210,listas!A:B,2,0))</f>
        <v>ERROR, Indique si tiene Política de Canje</v>
      </c>
      <c r="X210" s="29" t="e">
        <f t="shared" si="21"/>
        <v>#VALUE!</v>
      </c>
      <c r="Y210" s="24"/>
      <c r="Z210" s="23" t="str">
        <f>IF(Y210="","ERROR, Indique plazo de entrega",VLOOKUP(Y210,listas!D:E,2,0))</f>
        <v>ERROR, Indique plazo de entrega</v>
      </c>
      <c r="AA210" s="29" t="e">
        <f t="shared" si="22"/>
        <v>#VALUE!</v>
      </c>
      <c r="AB210" s="24"/>
      <c r="AC210" s="23" t="str">
        <f>IF(AB210="","ERROR, indique cantidad de Cartas de experiencia presentadas",VLOOKUP(AB210,listas!G:H,2,0))</f>
        <v>ERROR, indique cantidad de Cartas de experiencia presentadas</v>
      </c>
      <c r="AD210" s="29" t="e">
        <f t="shared" si="23"/>
        <v>#VALUE!</v>
      </c>
      <c r="AE210" s="24"/>
      <c r="AF210" s="23" t="str">
        <f>IF(AE210="","ERROR, indique si tiene dosis unitaria",VLOOKUP(AE210,listas!A:B,2,0))</f>
        <v>ERROR, indique si tiene dosis unitaria</v>
      </c>
      <c r="AG210" s="29" t="e">
        <f t="shared" si="24"/>
        <v>#VALUE!</v>
      </c>
      <c r="AH210" s="24"/>
      <c r="AI210" s="23" t="str">
        <f>IF(AH210="","ERROR, indique cantidad de certificados presentados",VLOOKUP(AH210,listas!J:K,2,0))</f>
        <v>ERROR, indique cantidad de certificados presentados</v>
      </c>
      <c r="AJ210" s="29" t="e">
        <f t="shared" si="25"/>
        <v>#VALUE!</v>
      </c>
      <c r="AK210" s="24"/>
      <c r="AL210" s="23" t="str">
        <f>IF(AK210="","ERROR, indique si tienes Bioeq.",VLOOKUP(AK210,listas!M:N,2,0))</f>
        <v>ERROR, indique si tienes Bioeq.</v>
      </c>
      <c r="AM210" s="29" t="e">
        <f t="shared" si="26"/>
        <v>#VALUE!</v>
      </c>
      <c r="AN210" s="30" t="e">
        <f t="shared" si="27"/>
        <v>#VALUE!</v>
      </c>
    </row>
    <row r="211" spans="1:40" s="4" customFormat="1" ht="90" x14ac:dyDescent="0.25">
      <c r="A211" s="6" t="s">
        <v>772</v>
      </c>
      <c r="B211" s="6" t="s">
        <v>562</v>
      </c>
      <c r="C211" s="14" t="s">
        <v>526</v>
      </c>
      <c r="D211" s="12">
        <v>100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3"/>
      <c r="T211" s="14" t="s">
        <v>826</v>
      </c>
      <c r="U211" s="14"/>
      <c r="V211" s="14"/>
      <c r="W211" s="23" t="str">
        <f>IF(V211="","ERROR, Indique si tiene Política de Canje",VLOOKUP(V211,listas!A:B,2,0))</f>
        <v>ERROR, Indique si tiene Política de Canje</v>
      </c>
      <c r="X211" s="29" t="e">
        <f t="shared" si="21"/>
        <v>#VALUE!</v>
      </c>
      <c r="Y211" s="24"/>
      <c r="Z211" s="23" t="str">
        <f>IF(Y211="","ERROR, Indique plazo de entrega",VLOOKUP(Y211,listas!D:E,2,0))</f>
        <v>ERROR, Indique plazo de entrega</v>
      </c>
      <c r="AA211" s="29" t="e">
        <f t="shared" si="22"/>
        <v>#VALUE!</v>
      </c>
      <c r="AB211" s="24"/>
      <c r="AC211" s="23" t="str">
        <f>IF(AB211="","ERROR, indique cantidad de Cartas de experiencia presentadas",VLOOKUP(AB211,listas!G:H,2,0))</f>
        <v>ERROR, indique cantidad de Cartas de experiencia presentadas</v>
      </c>
      <c r="AD211" s="29" t="e">
        <f t="shared" si="23"/>
        <v>#VALUE!</v>
      </c>
      <c r="AE211" s="24"/>
      <c r="AF211" s="23" t="str">
        <f>IF(AE211="","ERROR, indique si tiene dosis unitaria",VLOOKUP(AE211,listas!A:B,2,0))</f>
        <v>ERROR, indique si tiene dosis unitaria</v>
      </c>
      <c r="AG211" s="29" t="e">
        <f t="shared" si="24"/>
        <v>#VALUE!</v>
      </c>
      <c r="AH211" s="24"/>
      <c r="AI211" s="23" t="str">
        <f>IF(AH211="","ERROR, indique cantidad de certificados presentados",VLOOKUP(AH211,listas!J:K,2,0))</f>
        <v>ERROR, indique cantidad de certificados presentados</v>
      </c>
      <c r="AJ211" s="29" t="e">
        <f t="shared" si="25"/>
        <v>#VALUE!</v>
      </c>
      <c r="AK211" s="24"/>
      <c r="AL211" s="23" t="str">
        <f>IF(AK211="","ERROR, indique si tienes Bioeq.",VLOOKUP(AK211,listas!M:N,2,0))</f>
        <v>ERROR, indique si tienes Bioeq.</v>
      </c>
      <c r="AM211" s="29" t="e">
        <f t="shared" si="26"/>
        <v>#VALUE!</v>
      </c>
      <c r="AN211" s="30" t="e">
        <f t="shared" si="27"/>
        <v>#VALUE!</v>
      </c>
    </row>
    <row r="212" spans="1:40" s="4" customFormat="1" ht="90" x14ac:dyDescent="0.25">
      <c r="A212" s="6" t="s">
        <v>118</v>
      </c>
      <c r="B212" s="6" t="s">
        <v>537</v>
      </c>
      <c r="C212" s="14" t="s">
        <v>324</v>
      </c>
      <c r="D212" s="12">
        <v>1200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3"/>
      <c r="T212" s="14" t="s">
        <v>826</v>
      </c>
      <c r="U212" s="14"/>
      <c r="V212" s="14"/>
      <c r="W212" s="23" t="str">
        <f>IF(V212="","ERROR, Indique si tiene Política de Canje",VLOOKUP(V212,listas!A:B,2,0))</f>
        <v>ERROR, Indique si tiene Política de Canje</v>
      </c>
      <c r="X212" s="29" t="e">
        <f t="shared" si="21"/>
        <v>#VALUE!</v>
      </c>
      <c r="Y212" s="24"/>
      <c r="Z212" s="23" t="str">
        <f>IF(Y212="","ERROR, Indique plazo de entrega",VLOOKUP(Y212,listas!D:E,2,0))</f>
        <v>ERROR, Indique plazo de entrega</v>
      </c>
      <c r="AA212" s="29" t="e">
        <f t="shared" si="22"/>
        <v>#VALUE!</v>
      </c>
      <c r="AB212" s="24"/>
      <c r="AC212" s="23" t="str">
        <f>IF(AB212="","ERROR, indique cantidad de Cartas de experiencia presentadas",VLOOKUP(AB212,listas!G:H,2,0))</f>
        <v>ERROR, indique cantidad de Cartas de experiencia presentadas</v>
      </c>
      <c r="AD212" s="29" t="e">
        <f t="shared" si="23"/>
        <v>#VALUE!</v>
      </c>
      <c r="AE212" s="24"/>
      <c r="AF212" s="23" t="str">
        <f>IF(AE212="","ERROR, indique si tiene dosis unitaria",VLOOKUP(AE212,listas!A:B,2,0))</f>
        <v>ERROR, indique si tiene dosis unitaria</v>
      </c>
      <c r="AG212" s="29" t="e">
        <f t="shared" si="24"/>
        <v>#VALUE!</v>
      </c>
      <c r="AH212" s="24"/>
      <c r="AI212" s="23" t="str">
        <f>IF(AH212="","ERROR, indique cantidad de certificados presentados",VLOOKUP(AH212,listas!J:K,2,0))</f>
        <v>ERROR, indique cantidad de certificados presentados</v>
      </c>
      <c r="AJ212" s="29" t="e">
        <f t="shared" si="25"/>
        <v>#VALUE!</v>
      </c>
      <c r="AK212" s="24"/>
      <c r="AL212" s="23" t="str">
        <f>IF(AK212="","ERROR, indique si tienes Bioeq.",VLOOKUP(AK212,listas!M:N,2,0))</f>
        <v>ERROR, indique si tienes Bioeq.</v>
      </c>
      <c r="AM212" s="29" t="e">
        <f t="shared" si="26"/>
        <v>#VALUE!</v>
      </c>
      <c r="AN212" s="30" t="e">
        <f t="shared" si="27"/>
        <v>#VALUE!</v>
      </c>
    </row>
    <row r="213" spans="1:40" s="4" customFormat="1" ht="90" x14ac:dyDescent="0.25">
      <c r="A213" s="6" t="s">
        <v>773</v>
      </c>
      <c r="B213" s="6" t="s">
        <v>351</v>
      </c>
      <c r="C213" s="14" t="s">
        <v>509</v>
      </c>
      <c r="D213" s="12">
        <v>1500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3"/>
      <c r="T213" s="14" t="s">
        <v>825</v>
      </c>
      <c r="U213" s="14"/>
      <c r="V213" s="14"/>
      <c r="W213" s="23" t="str">
        <f>IF(V213="","ERROR, Indique si tiene Política de Canje",VLOOKUP(V213,listas!A:B,2,0))</f>
        <v>ERROR, Indique si tiene Política de Canje</v>
      </c>
      <c r="X213" s="29" t="e">
        <f t="shared" si="21"/>
        <v>#VALUE!</v>
      </c>
      <c r="Y213" s="24"/>
      <c r="Z213" s="23" t="str">
        <f>IF(Y213="","ERROR, Indique plazo de entrega",VLOOKUP(Y213,listas!D:E,2,0))</f>
        <v>ERROR, Indique plazo de entrega</v>
      </c>
      <c r="AA213" s="29" t="e">
        <f t="shared" si="22"/>
        <v>#VALUE!</v>
      </c>
      <c r="AB213" s="24"/>
      <c r="AC213" s="23" t="str">
        <f>IF(AB213="","ERROR, indique cantidad de Cartas de experiencia presentadas",VLOOKUP(AB213,listas!G:H,2,0))</f>
        <v>ERROR, indique cantidad de Cartas de experiencia presentadas</v>
      </c>
      <c r="AD213" s="29" t="e">
        <f t="shared" si="23"/>
        <v>#VALUE!</v>
      </c>
      <c r="AE213" s="24"/>
      <c r="AF213" s="23" t="str">
        <f>IF(AE213="","ERROR, indique si tiene dosis unitaria",VLOOKUP(AE213,listas!A:B,2,0))</f>
        <v>ERROR, indique si tiene dosis unitaria</v>
      </c>
      <c r="AG213" s="29" t="e">
        <f t="shared" si="24"/>
        <v>#VALUE!</v>
      </c>
      <c r="AH213" s="24"/>
      <c r="AI213" s="23" t="str">
        <f>IF(AH213="","ERROR, indique cantidad de certificados presentados",VLOOKUP(AH213,listas!J:K,2,0))</f>
        <v>ERROR, indique cantidad de certificados presentados</v>
      </c>
      <c r="AJ213" s="29" t="e">
        <f t="shared" si="25"/>
        <v>#VALUE!</v>
      </c>
      <c r="AK213" s="24"/>
      <c r="AL213" s="23" t="str">
        <f>IF(AK213="","ERROR, indique si tienes Bioeq.",VLOOKUP(AK213,listas!M:N,2,0))</f>
        <v>ERROR, indique si tienes Bioeq.</v>
      </c>
      <c r="AM213" s="29" t="e">
        <f t="shared" si="26"/>
        <v>#VALUE!</v>
      </c>
      <c r="AN213" s="30" t="e">
        <f t="shared" si="27"/>
        <v>#VALUE!</v>
      </c>
    </row>
    <row r="214" spans="1:40" s="4" customFormat="1" ht="90" x14ac:dyDescent="0.25">
      <c r="A214" s="6" t="s">
        <v>774</v>
      </c>
      <c r="B214" s="6" t="s">
        <v>339</v>
      </c>
      <c r="C214" s="14" t="s">
        <v>526</v>
      </c>
      <c r="D214" s="12">
        <v>800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3"/>
      <c r="T214" s="14" t="s">
        <v>826</v>
      </c>
      <c r="U214" s="14"/>
      <c r="V214" s="14"/>
      <c r="W214" s="23" t="str">
        <f>IF(V214="","ERROR, Indique si tiene Política de Canje",VLOOKUP(V214,listas!A:B,2,0))</f>
        <v>ERROR, Indique si tiene Política de Canje</v>
      </c>
      <c r="X214" s="29" t="e">
        <f t="shared" si="21"/>
        <v>#VALUE!</v>
      </c>
      <c r="Y214" s="24"/>
      <c r="Z214" s="23" t="str">
        <f>IF(Y214="","ERROR, Indique plazo de entrega",VLOOKUP(Y214,listas!D:E,2,0))</f>
        <v>ERROR, Indique plazo de entrega</v>
      </c>
      <c r="AA214" s="29" t="e">
        <f t="shared" si="22"/>
        <v>#VALUE!</v>
      </c>
      <c r="AB214" s="24"/>
      <c r="AC214" s="23" t="str">
        <f>IF(AB214="","ERROR, indique cantidad de Cartas de experiencia presentadas",VLOOKUP(AB214,listas!G:H,2,0))</f>
        <v>ERROR, indique cantidad de Cartas de experiencia presentadas</v>
      </c>
      <c r="AD214" s="29" t="e">
        <f t="shared" si="23"/>
        <v>#VALUE!</v>
      </c>
      <c r="AE214" s="24"/>
      <c r="AF214" s="23" t="str">
        <f>IF(AE214="","ERROR, indique si tiene dosis unitaria",VLOOKUP(AE214,listas!A:B,2,0))</f>
        <v>ERROR, indique si tiene dosis unitaria</v>
      </c>
      <c r="AG214" s="29" t="e">
        <f t="shared" si="24"/>
        <v>#VALUE!</v>
      </c>
      <c r="AH214" s="24"/>
      <c r="AI214" s="23" t="str">
        <f>IF(AH214="","ERROR, indique cantidad de certificados presentados",VLOOKUP(AH214,listas!J:K,2,0))</f>
        <v>ERROR, indique cantidad de certificados presentados</v>
      </c>
      <c r="AJ214" s="29" t="e">
        <f t="shared" si="25"/>
        <v>#VALUE!</v>
      </c>
      <c r="AK214" s="24"/>
      <c r="AL214" s="23" t="str">
        <f>IF(AK214="","ERROR, indique si tienes Bioeq.",VLOOKUP(AK214,listas!M:N,2,0))</f>
        <v>ERROR, indique si tienes Bioeq.</v>
      </c>
      <c r="AM214" s="29" t="e">
        <f t="shared" si="26"/>
        <v>#VALUE!</v>
      </c>
      <c r="AN214" s="30" t="e">
        <f t="shared" si="27"/>
        <v>#VALUE!</v>
      </c>
    </row>
    <row r="215" spans="1:40" s="4" customFormat="1" ht="90" x14ac:dyDescent="0.25">
      <c r="A215" s="6" t="s">
        <v>119</v>
      </c>
      <c r="B215" s="3" t="s">
        <v>375</v>
      </c>
      <c r="C215" s="14" t="s">
        <v>509</v>
      </c>
      <c r="D215" s="12">
        <v>40000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3"/>
      <c r="T215" s="14" t="s">
        <v>825</v>
      </c>
      <c r="U215" s="14"/>
      <c r="V215" s="14"/>
      <c r="W215" s="23" t="str">
        <f>IF(V215="","ERROR, Indique si tiene Política de Canje",VLOOKUP(V215,listas!A:B,2,0))</f>
        <v>ERROR, Indique si tiene Política de Canje</v>
      </c>
      <c r="X215" s="29" t="e">
        <f t="shared" si="21"/>
        <v>#VALUE!</v>
      </c>
      <c r="Y215" s="24"/>
      <c r="Z215" s="23" t="str">
        <f>IF(Y215="","ERROR, Indique plazo de entrega",VLOOKUP(Y215,listas!D:E,2,0))</f>
        <v>ERROR, Indique plazo de entrega</v>
      </c>
      <c r="AA215" s="29" t="e">
        <f t="shared" si="22"/>
        <v>#VALUE!</v>
      </c>
      <c r="AB215" s="24"/>
      <c r="AC215" s="23" t="str">
        <f>IF(AB215="","ERROR, indique cantidad de Cartas de experiencia presentadas",VLOOKUP(AB215,listas!G:H,2,0))</f>
        <v>ERROR, indique cantidad de Cartas de experiencia presentadas</v>
      </c>
      <c r="AD215" s="29" t="e">
        <f t="shared" si="23"/>
        <v>#VALUE!</v>
      </c>
      <c r="AE215" s="24"/>
      <c r="AF215" s="23" t="str">
        <f>IF(AE215="","ERROR, indique si tiene dosis unitaria",VLOOKUP(AE215,listas!A:B,2,0))</f>
        <v>ERROR, indique si tiene dosis unitaria</v>
      </c>
      <c r="AG215" s="29" t="e">
        <f t="shared" si="24"/>
        <v>#VALUE!</v>
      </c>
      <c r="AH215" s="24"/>
      <c r="AI215" s="23" t="str">
        <f>IF(AH215="","ERROR, indique cantidad de certificados presentados",VLOOKUP(AH215,listas!J:K,2,0))</f>
        <v>ERROR, indique cantidad de certificados presentados</v>
      </c>
      <c r="AJ215" s="29" t="e">
        <f t="shared" si="25"/>
        <v>#VALUE!</v>
      </c>
      <c r="AK215" s="24"/>
      <c r="AL215" s="23" t="str">
        <f>IF(AK215="","ERROR, indique si tienes Bioeq.",VLOOKUP(AK215,listas!M:N,2,0))</f>
        <v>ERROR, indique si tienes Bioeq.</v>
      </c>
      <c r="AM215" s="29" t="e">
        <f t="shared" si="26"/>
        <v>#VALUE!</v>
      </c>
      <c r="AN215" s="30" t="e">
        <f t="shared" si="27"/>
        <v>#VALUE!</v>
      </c>
    </row>
    <row r="216" spans="1:40" s="4" customFormat="1" ht="90" x14ac:dyDescent="0.25">
      <c r="A216" s="6" t="s">
        <v>120</v>
      </c>
      <c r="B216" s="3" t="s">
        <v>375</v>
      </c>
      <c r="C216" s="14" t="s">
        <v>509</v>
      </c>
      <c r="D216" s="12">
        <v>120000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3"/>
      <c r="T216" s="14" t="s">
        <v>825</v>
      </c>
      <c r="U216" s="14"/>
      <c r="V216" s="14"/>
      <c r="W216" s="23" t="str">
        <f>IF(V216="","ERROR, Indique si tiene Política de Canje",VLOOKUP(V216,listas!A:B,2,0))</f>
        <v>ERROR, Indique si tiene Política de Canje</v>
      </c>
      <c r="X216" s="29" t="e">
        <f t="shared" si="21"/>
        <v>#VALUE!</v>
      </c>
      <c r="Y216" s="24"/>
      <c r="Z216" s="23" t="str">
        <f>IF(Y216="","ERROR, Indique plazo de entrega",VLOOKUP(Y216,listas!D:E,2,0))</f>
        <v>ERROR, Indique plazo de entrega</v>
      </c>
      <c r="AA216" s="29" t="e">
        <f t="shared" si="22"/>
        <v>#VALUE!</v>
      </c>
      <c r="AB216" s="24"/>
      <c r="AC216" s="23" t="str">
        <f>IF(AB216="","ERROR, indique cantidad de Cartas de experiencia presentadas",VLOOKUP(AB216,listas!G:H,2,0))</f>
        <v>ERROR, indique cantidad de Cartas de experiencia presentadas</v>
      </c>
      <c r="AD216" s="29" t="e">
        <f t="shared" si="23"/>
        <v>#VALUE!</v>
      </c>
      <c r="AE216" s="24"/>
      <c r="AF216" s="23" t="str">
        <f>IF(AE216="","ERROR, indique si tiene dosis unitaria",VLOOKUP(AE216,listas!A:B,2,0))</f>
        <v>ERROR, indique si tiene dosis unitaria</v>
      </c>
      <c r="AG216" s="29" t="e">
        <f t="shared" si="24"/>
        <v>#VALUE!</v>
      </c>
      <c r="AH216" s="24"/>
      <c r="AI216" s="23" t="str">
        <f>IF(AH216="","ERROR, indique cantidad de certificados presentados",VLOOKUP(AH216,listas!J:K,2,0))</f>
        <v>ERROR, indique cantidad de certificados presentados</v>
      </c>
      <c r="AJ216" s="29" t="e">
        <f t="shared" si="25"/>
        <v>#VALUE!</v>
      </c>
      <c r="AK216" s="24"/>
      <c r="AL216" s="23" t="str">
        <f>IF(AK216="","ERROR, indique si tienes Bioeq.",VLOOKUP(AK216,listas!M:N,2,0))</f>
        <v>ERROR, indique si tienes Bioeq.</v>
      </c>
      <c r="AM216" s="29" t="e">
        <f t="shared" si="26"/>
        <v>#VALUE!</v>
      </c>
      <c r="AN216" s="30" t="e">
        <f t="shared" si="27"/>
        <v>#VALUE!</v>
      </c>
    </row>
    <row r="217" spans="1:40" s="4" customFormat="1" ht="90" x14ac:dyDescent="0.25">
      <c r="A217" s="6" t="s">
        <v>737</v>
      </c>
      <c r="B217" s="6" t="s">
        <v>563</v>
      </c>
      <c r="C217" s="14" t="s">
        <v>509</v>
      </c>
      <c r="D217" s="12">
        <v>3000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3"/>
      <c r="T217" s="14" t="s">
        <v>826</v>
      </c>
      <c r="U217" s="14"/>
      <c r="V217" s="14"/>
      <c r="W217" s="23" t="str">
        <f>IF(V217="","ERROR, Indique si tiene Política de Canje",VLOOKUP(V217,listas!A:B,2,0))</f>
        <v>ERROR, Indique si tiene Política de Canje</v>
      </c>
      <c r="X217" s="29" t="e">
        <f t="shared" si="21"/>
        <v>#VALUE!</v>
      </c>
      <c r="Y217" s="24"/>
      <c r="Z217" s="23" t="str">
        <f>IF(Y217="","ERROR, Indique plazo de entrega",VLOOKUP(Y217,listas!D:E,2,0))</f>
        <v>ERROR, Indique plazo de entrega</v>
      </c>
      <c r="AA217" s="29" t="e">
        <f t="shared" si="22"/>
        <v>#VALUE!</v>
      </c>
      <c r="AB217" s="24"/>
      <c r="AC217" s="23" t="str">
        <f>IF(AB217="","ERROR, indique cantidad de Cartas de experiencia presentadas",VLOOKUP(AB217,listas!G:H,2,0))</f>
        <v>ERROR, indique cantidad de Cartas de experiencia presentadas</v>
      </c>
      <c r="AD217" s="29" t="e">
        <f t="shared" si="23"/>
        <v>#VALUE!</v>
      </c>
      <c r="AE217" s="24"/>
      <c r="AF217" s="23" t="str">
        <f>IF(AE217="","ERROR, indique si tiene dosis unitaria",VLOOKUP(AE217,listas!A:B,2,0))</f>
        <v>ERROR, indique si tiene dosis unitaria</v>
      </c>
      <c r="AG217" s="29" t="e">
        <f t="shared" si="24"/>
        <v>#VALUE!</v>
      </c>
      <c r="AH217" s="24"/>
      <c r="AI217" s="23" t="str">
        <f>IF(AH217="","ERROR, indique cantidad de certificados presentados",VLOOKUP(AH217,listas!J:K,2,0))</f>
        <v>ERROR, indique cantidad de certificados presentados</v>
      </c>
      <c r="AJ217" s="29" t="e">
        <f t="shared" si="25"/>
        <v>#VALUE!</v>
      </c>
      <c r="AK217" s="24"/>
      <c r="AL217" s="23" t="str">
        <f>IF(AK217="","ERROR, indique si tienes Bioeq.",VLOOKUP(AK217,listas!M:N,2,0))</f>
        <v>ERROR, indique si tienes Bioeq.</v>
      </c>
      <c r="AM217" s="29" t="e">
        <f t="shared" si="26"/>
        <v>#VALUE!</v>
      </c>
      <c r="AN217" s="30" t="e">
        <f t="shared" si="27"/>
        <v>#VALUE!</v>
      </c>
    </row>
    <row r="218" spans="1:40" s="4" customFormat="1" ht="90" x14ac:dyDescent="0.25">
      <c r="A218" s="6" t="s">
        <v>368</v>
      </c>
      <c r="B218" s="6" t="s">
        <v>564</v>
      </c>
      <c r="C218" s="14" t="s">
        <v>526</v>
      </c>
      <c r="D218" s="12">
        <v>9000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3"/>
      <c r="T218" s="14" t="s">
        <v>826</v>
      </c>
      <c r="U218" s="14"/>
      <c r="V218" s="14"/>
      <c r="W218" s="23" t="str">
        <f>IF(V218="","ERROR, Indique si tiene Política de Canje",VLOOKUP(V218,listas!A:B,2,0))</f>
        <v>ERROR, Indique si tiene Política de Canje</v>
      </c>
      <c r="X218" s="29" t="e">
        <f t="shared" si="21"/>
        <v>#VALUE!</v>
      </c>
      <c r="Y218" s="24"/>
      <c r="Z218" s="23" t="str">
        <f>IF(Y218="","ERROR, Indique plazo de entrega",VLOOKUP(Y218,listas!D:E,2,0))</f>
        <v>ERROR, Indique plazo de entrega</v>
      </c>
      <c r="AA218" s="29" t="e">
        <f t="shared" si="22"/>
        <v>#VALUE!</v>
      </c>
      <c r="AB218" s="24"/>
      <c r="AC218" s="23" t="str">
        <f>IF(AB218="","ERROR, indique cantidad de Cartas de experiencia presentadas",VLOOKUP(AB218,listas!G:H,2,0))</f>
        <v>ERROR, indique cantidad de Cartas de experiencia presentadas</v>
      </c>
      <c r="AD218" s="29" t="e">
        <f t="shared" si="23"/>
        <v>#VALUE!</v>
      </c>
      <c r="AE218" s="24"/>
      <c r="AF218" s="23" t="str">
        <f>IF(AE218="","ERROR, indique si tiene dosis unitaria",VLOOKUP(AE218,listas!A:B,2,0))</f>
        <v>ERROR, indique si tiene dosis unitaria</v>
      </c>
      <c r="AG218" s="29" t="e">
        <f t="shared" si="24"/>
        <v>#VALUE!</v>
      </c>
      <c r="AH218" s="24"/>
      <c r="AI218" s="23" t="str">
        <f>IF(AH218="","ERROR, indique cantidad de certificados presentados",VLOOKUP(AH218,listas!J:K,2,0))</f>
        <v>ERROR, indique cantidad de certificados presentados</v>
      </c>
      <c r="AJ218" s="29" t="e">
        <f t="shared" si="25"/>
        <v>#VALUE!</v>
      </c>
      <c r="AK218" s="24"/>
      <c r="AL218" s="23" t="str">
        <f>IF(AK218="","ERROR, indique si tienes Bioeq.",VLOOKUP(AK218,listas!M:N,2,0))</f>
        <v>ERROR, indique si tienes Bioeq.</v>
      </c>
      <c r="AM218" s="29" t="e">
        <f t="shared" si="26"/>
        <v>#VALUE!</v>
      </c>
      <c r="AN218" s="30" t="e">
        <f t="shared" si="27"/>
        <v>#VALUE!</v>
      </c>
    </row>
    <row r="219" spans="1:40" s="4" customFormat="1" ht="90" x14ac:dyDescent="0.25">
      <c r="A219" s="6" t="s">
        <v>371</v>
      </c>
      <c r="B219" s="6" t="s">
        <v>566</v>
      </c>
      <c r="C219" s="14" t="s">
        <v>323</v>
      </c>
      <c r="D219" s="12">
        <v>900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3"/>
      <c r="T219" s="14" t="s">
        <v>826</v>
      </c>
      <c r="U219" s="14"/>
      <c r="V219" s="14"/>
      <c r="W219" s="23" t="str">
        <f>IF(V219="","ERROR, Indique si tiene Política de Canje",VLOOKUP(V219,listas!A:B,2,0))</f>
        <v>ERROR, Indique si tiene Política de Canje</v>
      </c>
      <c r="X219" s="29" t="e">
        <f t="shared" si="21"/>
        <v>#VALUE!</v>
      </c>
      <c r="Y219" s="24"/>
      <c r="Z219" s="23" t="str">
        <f>IF(Y219="","ERROR, Indique plazo de entrega",VLOOKUP(Y219,listas!D:E,2,0))</f>
        <v>ERROR, Indique plazo de entrega</v>
      </c>
      <c r="AA219" s="29" t="e">
        <f t="shared" si="22"/>
        <v>#VALUE!</v>
      </c>
      <c r="AB219" s="24"/>
      <c r="AC219" s="23" t="str">
        <f>IF(AB219="","ERROR, indique cantidad de Cartas de experiencia presentadas",VLOOKUP(AB219,listas!G:H,2,0))</f>
        <v>ERROR, indique cantidad de Cartas de experiencia presentadas</v>
      </c>
      <c r="AD219" s="29" t="e">
        <f t="shared" si="23"/>
        <v>#VALUE!</v>
      </c>
      <c r="AE219" s="24"/>
      <c r="AF219" s="23" t="str">
        <f>IF(AE219="","ERROR, indique si tiene dosis unitaria",VLOOKUP(AE219,listas!A:B,2,0))</f>
        <v>ERROR, indique si tiene dosis unitaria</v>
      </c>
      <c r="AG219" s="29" t="e">
        <f t="shared" si="24"/>
        <v>#VALUE!</v>
      </c>
      <c r="AH219" s="24"/>
      <c r="AI219" s="23" t="str">
        <f>IF(AH219="","ERROR, indique cantidad de certificados presentados",VLOOKUP(AH219,listas!J:K,2,0))</f>
        <v>ERROR, indique cantidad de certificados presentados</v>
      </c>
      <c r="AJ219" s="29" t="e">
        <f t="shared" si="25"/>
        <v>#VALUE!</v>
      </c>
      <c r="AK219" s="24"/>
      <c r="AL219" s="23" t="str">
        <f>IF(AK219="","ERROR, indique si tienes Bioeq.",VLOOKUP(AK219,listas!M:N,2,0))</f>
        <v>ERROR, indique si tienes Bioeq.</v>
      </c>
      <c r="AM219" s="29" t="e">
        <f t="shared" si="26"/>
        <v>#VALUE!</v>
      </c>
      <c r="AN219" s="30" t="e">
        <f t="shared" si="27"/>
        <v>#VALUE!</v>
      </c>
    </row>
    <row r="220" spans="1:40" s="4" customFormat="1" ht="90" x14ac:dyDescent="0.25">
      <c r="A220" s="6" t="s">
        <v>121</v>
      </c>
      <c r="B220" s="6" t="s">
        <v>567</v>
      </c>
      <c r="C220" s="14" t="s">
        <v>323</v>
      </c>
      <c r="D220" s="12">
        <v>9000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3"/>
      <c r="T220" s="14" t="s">
        <v>825</v>
      </c>
      <c r="U220" s="14"/>
      <c r="V220" s="14"/>
      <c r="W220" s="23" t="str">
        <f>IF(V220="","ERROR, Indique si tiene Política de Canje",VLOOKUP(V220,listas!A:B,2,0))</f>
        <v>ERROR, Indique si tiene Política de Canje</v>
      </c>
      <c r="X220" s="29" t="e">
        <f t="shared" si="21"/>
        <v>#VALUE!</v>
      </c>
      <c r="Y220" s="24"/>
      <c r="Z220" s="23" t="str">
        <f>IF(Y220="","ERROR, Indique plazo de entrega",VLOOKUP(Y220,listas!D:E,2,0))</f>
        <v>ERROR, Indique plazo de entrega</v>
      </c>
      <c r="AA220" s="29" t="e">
        <f t="shared" si="22"/>
        <v>#VALUE!</v>
      </c>
      <c r="AB220" s="24"/>
      <c r="AC220" s="23" t="str">
        <f>IF(AB220="","ERROR, indique cantidad de Cartas de experiencia presentadas",VLOOKUP(AB220,listas!G:H,2,0))</f>
        <v>ERROR, indique cantidad de Cartas de experiencia presentadas</v>
      </c>
      <c r="AD220" s="29" t="e">
        <f t="shared" si="23"/>
        <v>#VALUE!</v>
      </c>
      <c r="AE220" s="24"/>
      <c r="AF220" s="23" t="str">
        <f>IF(AE220="","ERROR, indique si tiene dosis unitaria",VLOOKUP(AE220,listas!A:B,2,0))</f>
        <v>ERROR, indique si tiene dosis unitaria</v>
      </c>
      <c r="AG220" s="29" t="e">
        <f t="shared" si="24"/>
        <v>#VALUE!</v>
      </c>
      <c r="AH220" s="24"/>
      <c r="AI220" s="23" t="str">
        <f>IF(AH220="","ERROR, indique cantidad de certificados presentados",VLOOKUP(AH220,listas!J:K,2,0))</f>
        <v>ERROR, indique cantidad de certificados presentados</v>
      </c>
      <c r="AJ220" s="29" t="e">
        <f t="shared" si="25"/>
        <v>#VALUE!</v>
      </c>
      <c r="AK220" s="24"/>
      <c r="AL220" s="23" t="str">
        <f>IF(AK220="","ERROR, indique si tienes Bioeq.",VLOOKUP(AK220,listas!M:N,2,0))</f>
        <v>ERROR, indique si tienes Bioeq.</v>
      </c>
      <c r="AM220" s="29" t="e">
        <f t="shared" si="26"/>
        <v>#VALUE!</v>
      </c>
      <c r="AN220" s="30" t="e">
        <f t="shared" si="27"/>
        <v>#VALUE!</v>
      </c>
    </row>
    <row r="221" spans="1:40" s="4" customFormat="1" ht="90" x14ac:dyDescent="0.25">
      <c r="A221" s="6" t="s">
        <v>775</v>
      </c>
      <c r="B221" s="3" t="s">
        <v>369</v>
      </c>
      <c r="C221" s="14" t="s">
        <v>573</v>
      </c>
      <c r="D221" s="12">
        <v>600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3"/>
      <c r="T221" s="14" t="s">
        <v>826</v>
      </c>
      <c r="U221" s="14"/>
      <c r="V221" s="14"/>
      <c r="W221" s="23" t="str">
        <f>IF(V221="","ERROR, Indique si tiene Política de Canje",VLOOKUP(V221,listas!A:B,2,0))</f>
        <v>ERROR, Indique si tiene Política de Canje</v>
      </c>
      <c r="X221" s="29" t="e">
        <f t="shared" si="21"/>
        <v>#VALUE!</v>
      </c>
      <c r="Y221" s="24"/>
      <c r="Z221" s="23" t="str">
        <f>IF(Y221="","ERROR, Indique plazo de entrega",VLOOKUP(Y221,listas!D:E,2,0))</f>
        <v>ERROR, Indique plazo de entrega</v>
      </c>
      <c r="AA221" s="29" t="e">
        <f t="shared" si="22"/>
        <v>#VALUE!</v>
      </c>
      <c r="AB221" s="24"/>
      <c r="AC221" s="23" t="str">
        <f>IF(AB221="","ERROR, indique cantidad de Cartas de experiencia presentadas",VLOOKUP(AB221,listas!G:H,2,0))</f>
        <v>ERROR, indique cantidad de Cartas de experiencia presentadas</v>
      </c>
      <c r="AD221" s="29" t="e">
        <f t="shared" si="23"/>
        <v>#VALUE!</v>
      </c>
      <c r="AE221" s="24"/>
      <c r="AF221" s="23" t="str">
        <f>IF(AE221="","ERROR, indique si tiene dosis unitaria",VLOOKUP(AE221,listas!A:B,2,0))</f>
        <v>ERROR, indique si tiene dosis unitaria</v>
      </c>
      <c r="AG221" s="29" t="e">
        <f t="shared" si="24"/>
        <v>#VALUE!</v>
      </c>
      <c r="AH221" s="24"/>
      <c r="AI221" s="23" t="str">
        <f>IF(AH221="","ERROR, indique cantidad de certificados presentados",VLOOKUP(AH221,listas!J:K,2,0))</f>
        <v>ERROR, indique cantidad de certificados presentados</v>
      </c>
      <c r="AJ221" s="29" t="e">
        <f t="shared" si="25"/>
        <v>#VALUE!</v>
      </c>
      <c r="AK221" s="24"/>
      <c r="AL221" s="23" t="str">
        <f>IF(AK221="","ERROR, indique si tienes Bioeq.",VLOOKUP(AK221,listas!M:N,2,0))</f>
        <v>ERROR, indique si tienes Bioeq.</v>
      </c>
      <c r="AM221" s="29" t="e">
        <f t="shared" si="26"/>
        <v>#VALUE!</v>
      </c>
      <c r="AN221" s="30" t="e">
        <f t="shared" si="27"/>
        <v>#VALUE!</v>
      </c>
    </row>
    <row r="222" spans="1:40" s="4" customFormat="1" ht="90" x14ac:dyDescent="0.25">
      <c r="A222" s="6" t="s">
        <v>122</v>
      </c>
      <c r="B222" s="3" t="s">
        <v>369</v>
      </c>
      <c r="C222" s="14" t="s">
        <v>573</v>
      </c>
      <c r="D222" s="12">
        <v>3000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3"/>
      <c r="T222" s="14" t="s">
        <v>826</v>
      </c>
      <c r="U222" s="14"/>
      <c r="V222" s="14"/>
      <c r="W222" s="23" t="str">
        <f>IF(V222="","ERROR, Indique si tiene Política de Canje",VLOOKUP(V222,listas!A:B,2,0))</f>
        <v>ERROR, Indique si tiene Política de Canje</v>
      </c>
      <c r="X222" s="29" t="e">
        <f t="shared" si="21"/>
        <v>#VALUE!</v>
      </c>
      <c r="Y222" s="24"/>
      <c r="Z222" s="23" t="str">
        <f>IF(Y222="","ERROR, Indique plazo de entrega",VLOOKUP(Y222,listas!D:E,2,0))</f>
        <v>ERROR, Indique plazo de entrega</v>
      </c>
      <c r="AA222" s="29" t="e">
        <f t="shared" si="22"/>
        <v>#VALUE!</v>
      </c>
      <c r="AB222" s="24"/>
      <c r="AC222" s="23" t="str">
        <f>IF(AB222="","ERROR, indique cantidad de Cartas de experiencia presentadas",VLOOKUP(AB222,listas!G:H,2,0))</f>
        <v>ERROR, indique cantidad de Cartas de experiencia presentadas</v>
      </c>
      <c r="AD222" s="29" t="e">
        <f t="shared" si="23"/>
        <v>#VALUE!</v>
      </c>
      <c r="AE222" s="24"/>
      <c r="AF222" s="23" t="str">
        <f>IF(AE222="","ERROR, indique si tiene dosis unitaria",VLOOKUP(AE222,listas!A:B,2,0))</f>
        <v>ERROR, indique si tiene dosis unitaria</v>
      </c>
      <c r="AG222" s="29" t="e">
        <f t="shared" si="24"/>
        <v>#VALUE!</v>
      </c>
      <c r="AH222" s="24"/>
      <c r="AI222" s="23" t="str">
        <f>IF(AH222="","ERROR, indique cantidad de certificados presentados",VLOOKUP(AH222,listas!J:K,2,0))</f>
        <v>ERROR, indique cantidad de certificados presentados</v>
      </c>
      <c r="AJ222" s="29" t="e">
        <f t="shared" si="25"/>
        <v>#VALUE!</v>
      </c>
      <c r="AK222" s="24"/>
      <c r="AL222" s="23" t="str">
        <f>IF(AK222="","ERROR, indique si tienes Bioeq.",VLOOKUP(AK222,listas!M:N,2,0))</f>
        <v>ERROR, indique si tienes Bioeq.</v>
      </c>
      <c r="AM222" s="29" t="e">
        <f t="shared" si="26"/>
        <v>#VALUE!</v>
      </c>
      <c r="AN222" s="30" t="e">
        <f t="shared" si="27"/>
        <v>#VALUE!</v>
      </c>
    </row>
    <row r="223" spans="1:40" s="4" customFormat="1" ht="90" x14ac:dyDescent="0.25">
      <c r="A223" s="6" t="s">
        <v>370</v>
      </c>
      <c r="B223" s="3" t="s">
        <v>369</v>
      </c>
      <c r="C223" s="14" t="s">
        <v>573</v>
      </c>
      <c r="D223" s="12">
        <v>200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3"/>
      <c r="T223" s="14" t="s">
        <v>826</v>
      </c>
      <c r="U223" s="14"/>
      <c r="V223" s="14"/>
      <c r="W223" s="23" t="str">
        <f>IF(V223="","ERROR, Indique si tiene Política de Canje",VLOOKUP(V223,listas!A:B,2,0))</f>
        <v>ERROR, Indique si tiene Política de Canje</v>
      </c>
      <c r="X223" s="29" t="e">
        <f t="shared" si="21"/>
        <v>#VALUE!</v>
      </c>
      <c r="Y223" s="24"/>
      <c r="Z223" s="23" t="str">
        <f>IF(Y223="","ERROR, Indique plazo de entrega",VLOOKUP(Y223,listas!D:E,2,0))</f>
        <v>ERROR, Indique plazo de entrega</v>
      </c>
      <c r="AA223" s="29" t="e">
        <f t="shared" si="22"/>
        <v>#VALUE!</v>
      </c>
      <c r="AB223" s="24"/>
      <c r="AC223" s="23" t="str">
        <f>IF(AB223="","ERROR, indique cantidad de Cartas de experiencia presentadas",VLOOKUP(AB223,listas!G:H,2,0))</f>
        <v>ERROR, indique cantidad de Cartas de experiencia presentadas</v>
      </c>
      <c r="AD223" s="29" t="e">
        <f t="shared" si="23"/>
        <v>#VALUE!</v>
      </c>
      <c r="AE223" s="24"/>
      <c r="AF223" s="23" t="str">
        <f>IF(AE223="","ERROR, indique si tiene dosis unitaria",VLOOKUP(AE223,listas!A:B,2,0))</f>
        <v>ERROR, indique si tiene dosis unitaria</v>
      </c>
      <c r="AG223" s="29" t="e">
        <f t="shared" si="24"/>
        <v>#VALUE!</v>
      </c>
      <c r="AH223" s="24"/>
      <c r="AI223" s="23" t="str">
        <f>IF(AH223="","ERROR, indique cantidad de certificados presentados",VLOOKUP(AH223,listas!J:K,2,0))</f>
        <v>ERROR, indique cantidad de certificados presentados</v>
      </c>
      <c r="AJ223" s="29" t="e">
        <f t="shared" si="25"/>
        <v>#VALUE!</v>
      </c>
      <c r="AK223" s="24"/>
      <c r="AL223" s="23" t="str">
        <f>IF(AK223="","ERROR, indique si tienes Bioeq.",VLOOKUP(AK223,listas!M:N,2,0))</f>
        <v>ERROR, indique si tienes Bioeq.</v>
      </c>
      <c r="AM223" s="29" t="e">
        <f t="shared" si="26"/>
        <v>#VALUE!</v>
      </c>
      <c r="AN223" s="30" t="e">
        <f t="shared" si="27"/>
        <v>#VALUE!</v>
      </c>
    </row>
    <row r="224" spans="1:40" s="4" customFormat="1" ht="90" x14ac:dyDescent="0.25">
      <c r="A224" s="6" t="s">
        <v>123</v>
      </c>
      <c r="B224" s="6" t="s">
        <v>569</v>
      </c>
      <c r="C224" s="14" t="s">
        <v>526</v>
      </c>
      <c r="D224" s="12">
        <v>10000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3"/>
      <c r="T224" s="14" t="s">
        <v>826</v>
      </c>
      <c r="U224" s="14"/>
      <c r="V224" s="14"/>
      <c r="W224" s="23" t="str">
        <f>IF(V224="","ERROR, Indique si tiene Política de Canje",VLOOKUP(V224,listas!A:B,2,0))</f>
        <v>ERROR, Indique si tiene Política de Canje</v>
      </c>
      <c r="X224" s="29" t="e">
        <f t="shared" si="21"/>
        <v>#VALUE!</v>
      </c>
      <c r="Y224" s="24"/>
      <c r="Z224" s="23" t="str">
        <f>IF(Y224="","ERROR, Indique plazo de entrega",VLOOKUP(Y224,listas!D:E,2,0))</f>
        <v>ERROR, Indique plazo de entrega</v>
      </c>
      <c r="AA224" s="29" t="e">
        <f t="shared" si="22"/>
        <v>#VALUE!</v>
      </c>
      <c r="AB224" s="24"/>
      <c r="AC224" s="23" t="str">
        <f>IF(AB224="","ERROR, indique cantidad de Cartas de experiencia presentadas",VLOOKUP(AB224,listas!G:H,2,0))</f>
        <v>ERROR, indique cantidad de Cartas de experiencia presentadas</v>
      </c>
      <c r="AD224" s="29" t="e">
        <f t="shared" si="23"/>
        <v>#VALUE!</v>
      </c>
      <c r="AE224" s="24"/>
      <c r="AF224" s="23" t="str">
        <f>IF(AE224="","ERROR, indique si tiene dosis unitaria",VLOOKUP(AE224,listas!A:B,2,0))</f>
        <v>ERROR, indique si tiene dosis unitaria</v>
      </c>
      <c r="AG224" s="29" t="e">
        <f t="shared" si="24"/>
        <v>#VALUE!</v>
      </c>
      <c r="AH224" s="24"/>
      <c r="AI224" s="23" t="str">
        <f>IF(AH224="","ERROR, indique cantidad de certificados presentados",VLOOKUP(AH224,listas!J:K,2,0))</f>
        <v>ERROR, indique cantidad de certificados presentados</v>
      </c>
      <c r="AJ224" s="29" t="e">
        <f t="shared" si="25"/>
        <v>#VALUE!</v>
      </c>
      <c r="AK224" s="24"/>
      <c r="AL224" s="23" t="str">
        <f>IF(AK224="","ERROR, indique si tienes Bioeq.",VLOOKUP(AK224,listas!M:N,2,0))</f>
        <v>ERROR, indique si tienes Bioeq.</v>
      </c>
      <c r="AM224" s="29" t="e">
        <f t="shared" si="26"/>
        <v>#VALUE!</v>
      </c>
      <c r="AN224" s="30" t="e">
        <f t="shared" si="27"/>
        <v>#VALUE!</v>
      </c>
    </row>
    <row r="225" spans="1:40" s="4" customFormat="1" ht="90" x14ac:dyDescent="0.25">
      <c r="A225" s="6" t="s">
        <v>704</v>
      </c>
      <c r="B225" s="6" t="s">
        <v>570</v>
      </c>
      <c r="C225" s="14" t="s">
        <v>526</v>
      </c>
      <c r="D225" s="12">
        <v>20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3"/>
      <c r="T225" s="14" t="s">
        <v>826</v>
      </c>
      <c r="U225" s="14"/>
      <c r="V225" s="14"/>
      <c r="W225" s="23" t="str">
        <f>IF(V225="","ERROR, Indique si tiene Política de Canje",VLOOKUP(V225,listas!A:B,2,0))</f>
        <v>ERROR, Indique si tiene Política de Canje</v>
      </c>
      <c r="X225" s="29" t="e">
        <f t="shared" si="21"/>
        <v>#VALUE!</v>
      </c>
      <c r="Y225" s="24"/>
      <c r="Z225" s="23" t="str">
        <f>IF(Y225="","ERROR, Indique plazo de entrega",VLOOKUP(Y225,listas!D:E,2,0))</f>
        <v>ERROR, Indique plazo de entrega</v>
      </c>
      <c r="AA225" s="29" t="e">
        <f t="shared" si="22"/>
        <v>#VALUE!</v>
      </c>
      <c r="AB225" s="24"/>
      <c r="AC225" s="23" t="str">
        <f>IF(AB225="","ERROR, indique cantidad de Cartas de experiencia presentadas",VLOOKUP(AB225,listas!G:H,2,0))</f>
        <v>ERROR, indique cantidad de Cartas de experiencia presentadas</v>
      </c>
      <c r="AD225" s="29" t="e">
        <f t="shared" si="23"/>
        <v>#VALUE!</v>
      </c>
      <c r="AE225" s="24"/>
      <c r="AF225" s="23" t="str">
        <f>IF(AE225="","ERROR, indique si tiene dosis unitaria",VLOOKUP(AE225,listas!A:B,2,0))</f>
        <v>ERROR, indique si tiene dosis unitaria</v>
      </c>
      <c r="AG225" s="29" t="e">
        <f t="shared" si="24"/>
        <v>#VALUE!</v>
      </c>
      <c r="AH225" s="24"/>
      <c r="AI225" s="23" t="str">
        <f>IF(AH225="","ERROR, indique cantidad de certificados presentados",VLOOKUP(AH225,listas!J:K,2,0))</f>
        <v>ERROR, indique cantidad de certificados presentados</v>
      </c>
      <c r="AJ225" s="29" t="e">
        <f t="shared" si="25"/>
        <v>#VALUE!</v>
      </c>
      <c r="AK225" s="24"/>
      <c r="AL225" s="23" t="str">
        <f>IF(AK225="","ERROR, indique si tienes Bioeq.",VLOOKUP(AK225,listas!M:N,2,0))</f>
        <v>ERROR, indique si tienes Bioeq.</v>
      </c>
      <c r="AM225" s="29" t="e">
        <f t="shared" si="26"/>
        <v>#VALUE!</v>
      </c>
      <c r="AN225" s="30" t="e">
        <f t="shared" si="27"/>
        <v>#VALUE!</v>
      </c>
    </row>
    <row r="226" spans="1:40" s="4" customFormat="1" ht="90" x14ac:dyDescent="0.25">
      <c r="A226" s="6" t="s">
        <v>124</v>
      </c>
      <c r="B226" s="6" t="s">
        <v>565</v>
      </c>
      <c r="C226" s="14" t="s">
        <v>323</v>
      </c>
      <c r="D226" s="12">
        <v>900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3"/>
      <c r="T226" s="14" t="s">
        <v>826</v>
      </c>
      <c r="U226" s="14"/>
      <c r="V226" s="14"/>
      <c r="W226" s="23" t="str">
        <f>IF(V226="","ERROR, Indique si tiene Política de Canje",VLOOKUP(V226,listas!A:B,2,0))</f>
        <v>ERROR, Indique si tiene Política de Canje</v>
      </c>
      <c r="X226" s="29" t="e">
        <f t="shared" si="21"/>
        <v>#VALUE!</v>
      </c>
      <c r="Y226" s="24"/>
      <c r="Z226" s="23" t="str">
        <f>IF(Y226="","ERROR, Indique plazo de entrega",VLOOKUP(Y226,listas!D:E,2,0))</f>
        <v>ERROR, Indique plazo de entrega</v>
      </c>
      <c r="AA226" s="29" t="e">
        <f t="shared" si="22"/>
        <v>#VALUE!</v>
      </c>
      <c r="AB226" s="24"/>
      <c r="AC226" s="23" t="str">
        <f>IF(AB226="","ERROR, indique cantidad de Cartas de experiencia presentadas",VLOOKUP(AB226,listas!G:H,2,0))</f>
        <v>ERROR, indique cantidad de Cartas de experiencia presentadas</v>
      </c>
      <c r="AD226" s="29" t="e">
        <f t="shared" si="23"/>
        <v>#VALUE!</v>
      </c>
      <c r="AE226" s="24"/>
      <c r="AF226" s="23" t="str">
        <f>IF(AE226="","ERROR, indique si tiene dosis unitaria",VLOOKUP(AE226,listas!A:B,2,0))</f>
        <v>ERROR, indique si tiene dosis unitaria</v>
      </c>
      <c r="AG226" s="29" t="e">
        <f t="shared" si="24"/>
        <v>#VALUE!</v>
      </c>
      <c r="AH226" s="24"/>
      <c r="AI226" s="23" t="str">
        <f>IF(AH226="","ERROR, indique cantidad de certificados presentados",VLOOKUP(AH226,listas!J:K,2,0))</f>
        <v>ERROR, indique cantidad de certificados presentados</v>
      </c>
      <c r="AJ226" s="29" t="e">
        <f t="shared" si="25"/>
        <v>#VALUE!</v>
      </c>
      <c r="AK226" s="24"/>
      <c r="AL226" s="23" t="str">
        <f>IF(AK226="","ERROR, indique si tienes Bioeq.",VLOOKUP(AK226,listas!M:N,2,0))</f>
        <v>ERROR, indique si tienes Bioeq.</v>
      </c>
      <c r="AM226" s="29" t="e">
        <f t="shared" si="26"/>
        <v>#VALUE!</v>
      </c>
      <c r="AN226" s="30" t="e">
        <f t="shared" si="27"/>
        <v>#VALUE!</v>
      </c>
    </row>
    <row r="227" spans="1:40" s="4" customFormat="1" ht="90" x14ac:dyDescent="0.25">
      <c r="A227" s="6" t="s">
        <v>372</v>
      </c>
      <c r="B227" s="6" t="s">
        <v>351</v>
      </c>
      <c r="C227" s="14" t="s">
        <v>522</v>
      </c>
      <c r="D227" s="12">
        <v>300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3"/>
      <c r="T227" s="14" t="s">
        <v>826</v>
      </c>
      <c r="U227" s="14"/>
      <c r="V227" s="14"/>
      <c r="W227" s="23" t="str">
        <f>IF(V227="","ERROR, Indique si tiene Política de Canje",VLOOKUP(V227,listas!A:B,2,0))</f>
        <v>ERROR, Indique si tiene Política de Canje</v>
      </c>
      <c r="X227" s="29" t="e">
        <f t="shared" si="21"/>
        <v>#VALUE!</v>
      </c>
      <c r="Y227" s="24"/>
      <c r="Z227" s="23" t="str">
        <f>IF(Y227="","ERROR, Indique plazo de entrega",VLOOKUP(Y227,listas!D:E,2,0))</f>
        <v>ERROR, Indique plazo de entrega</v>
      </c>
      <c r="AA227" s="29" t="e">
        <f t="shared" si="22"/>
        <v>#VALUE!</v>
      </c>
      <c r="AB227" s="24"/>
      <c r="AC227" s="23" t="str">
        <f>IF(AB227="","ERROR, indique cantidad de Cartas de experiencia presentadas",VLOOKUP(AB227,listas!G:H,2,0))</f>
        <v>ERROR, indique cantidad de Cartas de experiencia presentadas</v>
      </c>
      <c r="AD227" s="29" t="e">
        <f t="shared" si="23"/>
        <v>#VALUE!</v>
      </c>
      <c r="AE227" s="24"/>
      <c r="AF227" s="23" t="str">
        <f>IF(AE227="","ERROR, indique si tiene dosis unitaria",VLOOKUP(AE227,listas!A:B,2,0))</f>
        <v>ERROR, indique si tiene dosis unitaria</v>
      </c>
      <c r="AG227" s="29" t="e">
        <f t="shared" si="24"/>
        <v>#VALUE!</v>
      </c>
      <c r="AH227" s="24"/>
      <c r="AI227" s="23" t="str">
        <f>IF(AH227="","ERROR, indique cantidad de certificados presentados",VLOOKUP(AH227,listas!J:K,2,0))</f>
        <v>ERROR, indique cantidad de certificados presentados</v>
      </c>
      <c r="AJ227" s="29" t="e">
        <f t="shared" si="25"/>
        <v>#VALUE!</v>
      </c>
      <c r="AK227" s="24"/>
      <c r="AL227" s="23" t="str">
        <f>IF(AK227="","ERROR, indique si tienes Bioeq.",VLOOKUP(AK227,listas!M:N,2,0))</f>
        <v>ERROR, indique si tienes Bioeq.</v>
      </c>
      <c r="AM227" s="29" t="e">
        <f t="shared" si="26"/>
        <v>#VALUE!</v>
      </c>
      <c r="AN227" s="30" t="e">
        <f t="shared" si="27"/>
        <v>#VALUE!</v>
      </c>
    </row>
    <row r="228" spans="1:40" s="4" customFormat="1" ht="90" x14ac:dyDescent="0.25">
      <c r="A228" s="6" t="s">
        <v>373</v>
      </c>
      <c r="B228" s="6" t="s">
        <v>571</v>
      </c>
      <c r="C228" s="14" t="s">
        <v>573</v>
      </c>
      <c r="D228" s="12">
        <v>600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3"/>
      <c r="T228" s="14" t="s">
        <v>826</v>
      </c>
      <c r="U228" s="14"/>
      <c r="V228" s="14"/>
      <c r="W228" s="23" t="str">
        <f>IF(V228="","ERROR, Indique si tiene Política de Canje",VLOOKUP(V228,listas!A:B,2,0))</f>
        <v>ERROR, Indique si tiene Política de Canje</v>
      </c>
      <c r="X228" s="29" t="e">
        <f t="shared" si="21"/>
        <v>#VALUE!</v>
      </c>
      <c r="Y228" s="24"/>
      <c r="Z228" s="23" t="str">
        <f>IF(Y228="","ERROR, Indique plazo de entrega",VLOOKUP(Y228,listas!D:E,2,0))</f>
        <v>ERROR, Indique plazo de entrega</v>
      </c>
      <c r="AA228" s="29" t="e">
        <f t="shared" si="22"/>
        <v>#VALUE!</v>
      </c>
      <c r="AB228" s="24"/>
      <c r="AC228" s="23" t="str">
        <f>IF(AB228="","ERROR, indique cantidad de Cartas de experiencia presentadas",VLOOKUP(AB228,listas!G:H,2,0))</f>
        <v>ERROR, indique cantidad de Cartas de experiencia presentadas</v>
      </c>
      <c r="AD228" s="29" t="e">
        <f t="shared" si="23"/>
        <v>#VALUE!</v>
      </c>
      <c r="AE228" s="24"/>
      <c r="AF228" s="23" t="str">
        <f>IF(AE228="","ERROR, indique si tiene dosis unitaria",VLOOKUP(AE228,listas!A:B,2,0))</f>
        <v>ERROR, indique si tiene dosis unitaria</v>
      </c>
      <c r="AG228" s="29" t="e">
        <f t="shared" si="24"/>
        <v>#VALUE!</v>
      </c>
      <c r="AH228" s="24"/>
      <c r="AI228" s="23" t="str">
        <f>IF(AH228="","ERROR, indique cantidad de certificados presentados",VLOOKUP(AH228,listas!J:K,2,0))</f>
        <v>ERROR, indique cantidad de certificados presentados</v>
      </c>
      <c r="AJ228" s="29" t="e">
        <f t="shared" si="25"/>
        <v>#VALUE!</v>
      </c>
      <c r="AK228" s="24"/>
      <c r="AL228" s="23" t="str">
        <f>IF(AK228="","ERROR, indique si tienes Bioeq.",VLOOKUP(AK228,listas!M:N,2,0))</f>
        <v>ERROR, indique si tienes Bioeq.</v>
      </c>
      <c r="AM228" s="29" t="e">
        <f t="shared" si="26"/>
        <v>#VALUE!</v>
      </c>
      <c r="AN228" s="30" t="e">
        <f t="shared" si="27"/>
        <v>#VALUE!</v>
      </c>
    </row>
    <row r="229" spans="1:40" s="4" customFormat="1" ht="90" x14ac:dyDescent="0.25">
      <c r="A229" s="6" t="s">
        <v>374</v>
      </c>
      <c r="B229" s="6" t="s">
        <v>351</v>
      </c>
      <c r="C229" s="14" t="s">
        <v>522</v>
      </c>
      <c r="D229" s="12">
        <v>500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3"/>
      <c r="T229" s="14" t="s">
        <v>826</v>
      </c>
      <c r="U229" s="14"/>
      <c r="V229" s="14"/>
      <c r="W229" s="23" t="str">
        <f>IF(V229="","ERROR, Indique si tiene Política de Canje",VLOOKUP(V229,listas!A:B,2,0))</f>
        <v>ERROR, Indique si tiene Política de Canje</v>
      </c>
      <c r="X229" s="29" t="e">
        <f t="shared" si="21"/>
        <v>#VALUE!</v>
      </c>
      <c r="Y229" s="24"/>
      <c r="Z229" s="23" t="str">
        <f>IF(Y229="","ERROR, Indique plazo de entrega",VLOOKUP(Y229,listas!D:E,2,0))</f>
        <v>ERROR, Indique plazo de entrega</v>
      </c>
      <c r="AA229" s="29" t="e">
        <f t="shared" si="22"/>
        <v>#VALUE!</v>
      </c>
      <c r="AB229" s="24"/>
      <c r="AC229" s="23" t="str">
        <f>IF(AB229="","ERROR, indique cantidad de Cartas de experiencia presentadas",VLOOKUP(AB229,listas!G:H,2,0))</f>
        <v>ERROR, indique cantidad de Cartas de experiencia presentadas</v>
      </c>
      <c r="AD229" s="29" t="e">
        <f t="shared" si="23"/>
        <v>#VALUE!</v>
      </c>
      <c r="AE229" s="24"/>
      <c r="AF229" s="23" t="str">
        <f>IF(AE229="","ERROR, indique si tiene dosis unitaria",VLOOKUP(AE229,listas!A:B,2,0))</f>
        <v>ERROR, indique si tiene dosis unitaria</v>
      </c>
      <c r="AG229" s="29" t="e">
        <f t="shared" si="24"/>
        <v>#VALUE!</v>
      </c>
      <c r="AH229" s="24"/>
      <c r="AI229" s="23" t="str">
        <f>IF(AH229="","ERROR, indique cantidad de certificados presentados",VLOOKUP(AH229,listas!J:K,2,0))</f>
        <v>ERROR, indique cantidad de certificados presentados</v>
      </c>
      <c r="AJ229" s="29" t="e">
        <f t="shared" si="25"/>
        <v>#VALUE!</v>
      </c>
      <c r="AK229" s="24"/>
      <c r="AL229" s="23" t="str">
        <f>IF(AK229="","ERROR, indique si tienes Bioeq.",VLOOKUP(AK229,listas!M:N,2,0))</f>
        <v>ERROR, indique si tienes Bioeq.</v>
      </c>
      <c r="AM229" s="29" t="e">
        <f t="shared" si="26"/>
        <v>#VALUE!</v>
      </c>
      <c r="AN229" s="30" t="e">
        <f t="shared" si="27"/>
        <v>#VALUE!</v>
      </c>
    </row>
    <row r="230" spans="1:40" s="4" customFormat="1" ht="90" x14ac:dyDescent="0.25">
      <c r="A230" s="6" t="s">
        <v>125</v>
      </c>
      <c r="B230" s="3" t="s">
        <v>375</v>
      </c>
      <c r="C230" s="14" t="s">
        <v>323</v>
      </c>
      <c r="D230" s="12">
        <v>300000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3"/>
      <c r="T230" s="14" t="s">
        <v>825</v>
      </c>
      <c r="U230" s="14"/>
      <c r="V230" s="14"/>
      <c r="W230" s="23" t="str">
        <f>IF(V230="","ERROR, Indique si tiene Política de Canje",VLOOKUP(V230,listas!A:B,2,0))</f>
        <v>ERROR, Indique si tiene Política de Canje</v>
      </c>
      <c r="X230" s="29" t="e">
        <f t="shared" si="21"/>
        <v>#VALUE!</v>
      </c>
      <c r="Y230" s="24"/>
      <c r="Z230" s="23" t="str">
        <f>IF(Y230="","ERROR, Indique plazo de entrega",VLOOKUP(Y230,listas!D:E,2,0))</f>
        <v>ERROR, Indique plazo de entrega</v>
      </c>
      <c r="AA230" s="29" t="e">
        <f t="shared" si="22"/>
        <v>#VALUE!</v>
      </c>
      <c r="AB230" s="24"/>
      <c r="AC230" s="23" t="str">
        <f>IF(AB230="","ERROR, indique cantidad de Cartas de experiencia presentadas",VLOOKUP(AB230,listas!G:H,2,0))</f>
        <v>ERROR, indique cantidad de Cartas de experiencia presentadas</v>
      </c>
      <c r="AD230" s="29" t="e">
        <f t="shared" si="23"/>
        <v>#VALUE!</v>
      </c>
      <c r="AE230" s="24"/>
      <c r="AF230" s="23" t="str">
        <f>IF(AE230="","ERROR, indique si tiene dosis unitaria",VLOOKUP(AE230,listas!A:B,2,0))</f>
        <v>ERROR, indique si tiene dosis unitaria</v>
      </c>
      <c r="AG230" s="29" t="e">
        <f t="shared" si="24"/>
        <v>#VALUE!</v>
      </c>
      <c r="AH230" s="24"/>
      <c r="AI230" s="23" t="str">
        <f>IF(AH230="","ERROR, indique cantidad de certificados presentados",VLOOKUP(AH230,listas!J:K,2,0))</f>
        <v>ERROR, indique cantidad de certificados presentados</v>
      </c>
      <c r="AJ230" s="29" t="e">
        <f t="shared" si="25"/>
        <v>#VALUE!</v>
      </c>
      <c r="AK230" s="24"/>
      <c r="AL230" s="23" t="str">
        <f>IF(AK230="","ERROR, indique si tienes Bioeq.",VLOOKUP(AK230,listas!M:N,2,0))</f>
        <v>ERROR, indique si tienes Bioeq.</v>
      </c>
      <c r="AM230" s="29" t="e">
        <f t="shared" si="26"/>
        <v>#VALUE!</v>
      </c>
      <c r="AN230" s="30" t="e">
        <f t="shared" si="27"/>
        <v>#VALUE!</v>
      </c>
    </row>
    <row r="231" spans="1:40" s="4" customFormat="1" ht="90" x14ac:dyDescent="0.25">
      <c r="A231" s="6" t="s">
        <v>376</v>
      </c>
      <c r="B231" s="6" t="s">
        <v>572</v>
      </c>
      <c r="C231" s="14" t="s">
        <v>509</v>
      </c>
      <c r="D231" s="12">
        <v>1400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3"/>
      <c r="T231" s="14" t="s">
        <v>825</v>
      </c>
      <c r="U231" s="14"/>
      <c r="V231" s="14"/>
      <c r="W231" s="23" t="str">
        <f>IF(V231="","ERROR, Indique si tiene Política de Canje",VLOOKUP(V231,listas!A:B,2,0))</f>
        <v>ERROR, Indique si tiene Política de Canje</v>
      </c>
      <c r="X231" s="29" t="e">
        <f t="shared" si="21"/>
        <v>#VALUE!</v>
      </c>
      <c r="Y231" s="24"/>
      <c r="Z231" s="23" t="str">
        <f>IF(Y231="","ERROR, Indique plazo de entrega",VLOOKUP(Y231,listas!D:E,2,0))</f>
        <v>ERROR, Indique plazo de entrega</v>
      </c>
      <c r="AA231" s="29" t="e">
        <f t="shared" si="22"/>
        <v>#VALUE!</v>
      </c>
      <c r="AB231" s="24"/>
      <c r="AC231" s="23" t="str">
        <f>IF(AB231="","ERROR, indique cantidad de Cartas de experiencia presentadas",VLOOKUP(AB231,listas!G:H,2,0))</f>
        <v>ERROR, indique cantidad de Cartas de experiencia presentadas</v>
      </c>
      <c r="AD231" s="29" t="e">
        <f t="shared" si="23"/>
        <v>#VALUE!</v>
      </c>
      <c r="AE231" s="24"/>
      <c r="AF231" s="23" t="str">
        <f>IF(AE231="","ERROR, indique si tiene dosis unitaria",VLOOKUP(AE231,listas!A:B,2,0))</f>
        <v>ERROR, indique si tiene dosis unitaria</v>
      </c>
      <c r="AG231" s="29" t="e">
        <f t="shared" si="24"/>
        <v>#VALUE!</v>
      </c>
      <c r="AH231" s="24"/>
      <c r="AI231" s="23" t="str">
        <f>IF(AH231="","ERROR, indique cantidad de certificados presentados",VLOOKUP(AH231,listas!J:K,2,0))</f>
        <v>ERROR, indique cantidad de certificados presentados</v>
      </c>
      <c r="AJ231" s="29" t="e">
        <f t="shared" si="25"/>
        <v>#VALUE!</v>
      </c>
      <c r="AK231" s="24"/>
      <c r="AL231" s="23" t="str">
        <f>IF(AK231="","ERROR, indique si tienes Bioeq.",VLOOKUP(AK231,listas!M:N,2,0))</f>
        <v>ERROR, indique si tienes Bioeq.</v>
      </c>
      <c r="AM231" s="29" t="e">
        <f t="shared" si="26"/>
        <v>#VALUE!</v>
      </c>
      <c r="AN231" s="30" t="e">
        <f t="shared" si="27"/>
        <v>#VALUE!</v>
      </c>
    </row>
    <row r="232" spans="1:40" s="4" customFormat="1" ht="90" x14ac:dyDescent="0.25">
      <c r="A232" s="6" t="s">
        <v>377</v>
      </c>
      <c r="B232" s="6" t="s">
        <v>572</v>
      </c>
      <c r="C232" s="14" t="s">
        <v>509</v>
      </c>
      <c r="D232" s="12">
        <v>3000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3"/>
      <c r="T232" s="14" t="s">
        <v>825</v>
      </c>
      <c r="U232" s="14"/>
      <c r="V232" s="14"/>
      <c r="W232" s="23" t="str">
        <f>IF(V232="","ERROR, Indique si tiene Política de Canje",VLOOKUP(V232,listas!A:B,2,0))</f>
        <v>ERROR, Indique si tiene Política de Canje</v>
      </c>
      <c r="X232" s="29" t="e">
        <f t="shared" si="21"/>
        <v>#VALUE!</v>
      </c>
      <c r="Y232" s="24"/>
      <c r="Z232" s="23" t="str">
        <f>IF(Y232="","ERROR, Indique plazo de entrega",VLOOKUP(Y232,listas!D:E,2,0))</f>
        <v>ERROR, Indique plazo de entrega</v>
      </c>
      <c r="AA232" s="29" t="e">
        <f t="shared" si="22"/>
        <v>#VALUE!</v>
      </c>
      <c r="AB232" s="24"/>
      <c r="AC232" s="23" t="str">
        <f>IF(AB232="","ERROR, indique cantidad de Cartas de experiencia presentadas",VLOOKUP(AB232,listas!G:H,2,0))</f>
        <v>ERROR, indique cantidad de Cartas de experiencia presentadas</v>
      </c>
      <c r="AD232" s="29" t="e">
        <f t="shared" si="23"/>
        <v>#VALUE!</v>
      </c>
      <c r="AE232" s="24"/>
      <c r="AF232" s="23" t="str">
        <f>IF(AE232="","ERROR, indique si tiene dosis unitaria",VLOOKUP(AE232,listas!A:B,2,0))</f>
        <v>ERROR, indique si tiene dosis unitaria</v>
      </c>
      <c r="AG232" s="29" t="e">
        <f t="shared" si="24"/>
        <v>#VALUE!</v>
      </c>
      <c r="AH232" s="24"/>
      <c r="AI232" s="23" t="str">
        <f>IF(AH232="","ERROR, indique cantidad de certificados presentados",VLOOKUP(AH232,listas!J:K,2,0))</f>
        <v>ERROR, indique cantidad de certificados presentados</v>
      </c>
      <c r="AJ232" s="29" t="e">
        <f t="shared" si="25"/>
        <v>#VALUE!</v>
      </c>
      <c r="AK232" s="24"/>
      <c r="AL232" s="23" t="str">
        <f>IF(AK232="","ERROR, indique si tienes Bioeq.",VLOOKUP(AK232,listas!M:N,2,0))</f>
        <v>ERROR, indique si tienes Bioeq.</v>
      </c>
      <c r="AM232" s="29" t="e">
        <f t="shared" si="26"/>
        <v>#VALUE!</v>
      </c>
      <c r="AN232" s="30" t="e">
        <f t="shared" si="27"/>
        <v>#VALUE!</v>
      </c>
    </row>
    <row r="233" spans="1:40" s="4" customFormat="1" ht="90" x14ac:dyDescent="0.25">
      <c r="A233" s="6" t="s">
        <v>378</v>
      </c>
      <c r="B233" s="6" t="s">
        <v>726</v>
      </c>
      <c r="C233" s="14" t="s">
        <v>725</v>
      </c>
      <c r="D233" s="12">
        <v>150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3"/>
      <c r="T233" s="14" t="s">
        <v>826</v>
      </c>
      <c r="U233" s="14"/>
      <c r="V233" s="14"/>
      <c r="W233" s="23" t="str">
        <f>IF(V233="","ERROR, Indique si tiene Política de Canje",VLOOKUP(V233,listas!A:B,2,0))</f>
        <v>ERROR, Indique si tiene Política de Canje</v>
      </c>
      <c r="X233" s="29" t="e">
        <f t="shared" si="21"/>
        <v>#VALUE!</v>
      </c>
      <c r="Y233" s="24"/>
      <c r="Z233" s="23" t="str">
        <f>IF(Y233="","ERROR, Indique plazo de entrega",VLOOKUP(Y233,listas!D:E,2,0))</f>
        <v>ERROR, Indique plazo de entrega</v>
      </c>
      <c r="AA233" s="29" t="e">
        <f t="shared" si="22"/>
        <v>#VALUE!</v>
      </c>
      <c r="AB233" s="24"/>
      <c r="AC233" s="23" t="str">
        <f>IF(AB233="","ERROR, indique cantidad de Cartas de experiencia presentadas",VLOOKUP(AB233,listas!G:H,2,0))</f>
        <v>ERROR, indique cantidad de Cartas de experiencia presentadas</v>
      </c>
      <c r="AD233" s="29" t="e">
        <f t="shared" si="23"/>
        <v>#VALUE!</v>
      </c>
      <c r="AE233" s="24"/>
      <c r="AF233" s="23" t="str">
        <f>IF(AE233="","ERROR, indique si tiene dosis unitaria",VLOOKUP(AE233,listas!A:B,2,0))</f>
        <v>ERROR, indique si tiene dosis unitaria</v>
      </c>
      <c r="AG233" s="29" t="e">
        <f t="shared" si="24"/>
        <v>#VALUE!</v>
      </c>
      <c r="AH233" s="24"/>
      <c r="AI233" s="23" t="str">
        <f>IF(AH233="","ERROR, indique cantidad de certificados presentados",VLOOKUP(AH233,listas!J:K,2,0))</f>
        <v>ERROR, indique cantidad de certificados presentados</v>
      </c>
      <c r="AJ233" s="29" t="e">
        <f t="shared" si="25"/>
        <v>#VALUE!</v>
      </c>
      <c r="AK233" s="24"/>
      <c r="AL233" s="23" t="str">
        <f>IF(AK233="","ERROR, indique si tienes Bioeq.",VLOOKUP(AK233,listas!M:N,2,0))</f>
        <v>ERROR, indique si tienes Bioeq.</v>
      </c>
      <c r="AM233" s="29" t="e">
        <f t="shared" si="26"/>
        <v>#VALUE!</v>
      </c>
      <c r="AN233" s="30" t="e">
        <f t="shared" si="27"/>
        <v>#VALUE!</v>
      </c>
    </row>
    <row r="234" spans="1:40" s="4" customFormat="1" ht="90" x14ac:dyDescent="0.25">
      <c r="A234" s="6" t="s">
        <v>126</v>
      </c>
      <c r="B234" s="6" t="s">
        <v>574</v>
      </c>
      <c r="C234" s="14" t="s">
        <v>323</v>
      </c>
      <c r="D234" s="12">
        <v>80000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3"/>
      <c r="T234" s="14" t="s">
        <v>825</v>
      </c>
      <c r="U234" s="14"/>
      <c r="V234" s="14"/>
      <c r="W234" s="23" t="str">
        <f>IF(V234="","ERROR, Indique si tiene Política de Canje",VLOOKUP(V234,listas!A:B,2,0))</f>
        <v>ERROR, Indique si tiene Política de Canje</v>
      </c>
      <c r="X234" s="29" t="e">
        <f t="shared" si="21"/>
        <v>#VALUE!</v>
      </c>
      <c r="Y234" s="24"/>
      <c r="Z234" s="23" t="str">
        <f>IF(Y234="","ERROR, Indique plazo de entrega",VLOOKUP(Y234,listas!D:E,2,0))</f>
        <v>ERROR, Indique plazo de entrega</v>
      </c>
      <c r="AA234" s="29" t="e">
        <f t="shared" si="22"/>
        <v>#VALUE!</v>
      </c>
      <c r="AB234" s="24"/>
      <c r="AC234" s="23" t="str">
        <f>IF(AB234="","ERROR, indique cantidad de Cartas de experiencia presentadas",VLOOKUP(AB234,listas!G:H,2,0))</f>
        <v>ERROR, indique cantidad de Cartas de experiencia presentadas</v>
      </c>
      <c r="AD234" s="29" t="e">
        <f t="shared" si="23"/>
        <v>#VALUE!</v>
      </c>
      <c r="AE234" s="24"/>
      <c r="AF234" s="23" t="str">
        <f>IF(AE234="","ERROR, indique si tiene dosis unitaria",VLOOKUP(AE234,listas!A:B,2,0))</f>
        <v>ERROR, indique si tiene dosis unitaria</v>
      </c>
      <c r="AG234" s="29" t="e">
        <f t="shared" si="24"/>
        <v>#VALUE!</v>
      </c>
      <c r="AH234" s="24"/>
      <c r="AI234" s="23" t="str">
        <f>IF(AH234="","ERROR, indique cantidad de certificados presentados",VLOOKUP(AH234,listas!J:K,2,0))</f>
        <v>ERROR, indique cantidad de certificados presentados</v>
      </c>
      <c r="AJ234" s="29" t="e">
        <f t="shared" si="25"/>
        <v>#VALUE!</v>
      </c>
      <c r="AK234" s="24"/>
      <c r="AL234" s="23" t="str">
        <f>IF(AK234="","ERROR, indique si tienes Bioeq.",VLOOKUP(AK234,listas!M:N,2,0))</f>
        <v>ERROR, indique si tienes Bioeq.</v>
      </c>
      <c r="AM234" s="29" t="e">
        <f t="shared" si="26"/>
        <v>#VALUE!</v>
      </c>
      <c r="AN234" s="30" t="e">
        <f t="shared" si="27"/>
        <v>#VALUE!</v>
      </c>
    </row>
    <row r="235" spans="1:40" s="4" customFormat="1" ht="90" x14ac:dyDescent="0.25">
      <c r="A235" s="6" t="s">
        <v>127</v>
      </c>
      <c r="B235" s="6" t="s">
        <v>363</v>
      </c>
      <c r="C235" s="14" t="s">
        <v>509</v>
      </c>
      <c r="D235" s="12">
        <v>2000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3"/>
      <c r="T235" s="14" t="s">
        <v>826</v>
      </c>
      <c r="U235" s="14"/>
      <c r="V235" s="14"/>
      <c r="W235" s="23" t="str">
        <f>IF(V235="","ERROR, Indique si tiene Política de Canje",VLOOKUP(V235,listas!A:B,2,0))</f>
        <v>ERROR, Indique si tiene Política de Canje</v>
      </c>
      <c r="X235" s="29" t="e">
        <f t="shared" si="21"/>
        <v>#VALUE!</v>
      </c>
      <c r="Y235" s="24"/>
      <c r="Z235" s="23" t="str">
        <f>IF(Y235="","ERROR, Indique plazo de entrega",VLOOKUP(Y235,listas!D:E,2,0))</f>
        <v>ERROR, Indique plazo de entrega</v>
      </c>
      <c r="AA235" s="29" t="e">
        <f t="shared" si="22"/>
        <v>#VALUE!</v>
      </c>
      <c r="AB235" s="24"/>
      <c r="AC235" s="23" t="str">
        <f>IF(AB235="","ERROR, indique cantidad de Cartas de experiencia presentadas",VLOOKUP(AB235,listas!G:H,2,0))</f>
        <v>ERROR, indique cantidad de Cartas de experiencia presentadas</v>
      </c>
      <c r="AD235" s="29" t="e">
        <f t="shared" si="23"/>
        <v>#VALUE!</v>
      </c>
      <c r="AE235" s="24"/>
      <c r="AF235" s="23" t="str">
        <f>IF(AE235="","ERROR, indique si tiene dosis unitaria",VLOOKUP(AE235,listas!A:B,2,0))</f>
        <v>ERROR, indique si tiene dosis unitaria</v>
      </c>
      <c r="AG235" s="29" t="e">
        <f t="shared" si="24"/>
        <v>#VALUE!</v>
      </c>
      <c r="AH235" s="24"/>
      <c r="AI235" s="23" t="str">
        <f>IF(AH235="","ERROR, indique cantidad de certificados presentados",VLOOKUP(AH235,listas!J:K,2,0))</f>
        <v>ERROR, indique cantidad de certificados presentados</v>
      </c>
      <c r="AJ235" s="29" t="e">
        <f t="shared" si="25"/>
        <v>#VALUE!</v>
      </c>
      <c r="AK235" s="24"/>
      <c r="AL235" s="23" t="str">
        <f>IF(AK235="","ERROR, indique si tienes Bioeq.",VLOOKUP(AK235,listas!M:N,2,0))</f>
        <v>ERROR, indique si tienes Bioeq.</v>
      </c>
      <c r="AM235" s="29" t="e">
        <f t="shared" si="26"/>
        <v>#VALUE!</v>
      </c>
      <c r="AN235" s="30" t="e">
        <f t="shared" si="27"/>
        <v>#VALUE!</v>
      </c>
    </row>
    <row r="236" spans="1:40" s="4" customFormat="1" ht="90" x14ac:dyDescent="0.25">
      <c r="A236" s="6" t="s">
        <v>379</v>
      </c>
      <c r="B236" s="6" t="s">
        <v>575</v>
      </c>
      <c r="C236" s="14" t="s">
        <v>526</v>
      </c>
      <c r="D236" s="12">
        <v>30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3"/>
      <c r="T236" s="14" t="s">
        <v>825</v>
      </c>
      <c r="U236" s="14"/>
      <c r="V236" s="14"/>
      <c r="W236" s="23" t="str">
        <f>IF(V236="","ERROR, Indique si tiene Política de Canje",VLOOKUP(V236,listas!A:B,2,0))</f>
        <v>ERROR, Indique si tiene Política de Canje</v>
      </c>
      <c r="X236" s="29" t="e">
        <f t="shared" si="21"/>
        <v>#VALUE!</v>
      </c>
      <c r="Y236" s="24"/>
      <c r="Z236" s="23" t="str">
        <f>IF(Y236="","ERROR, Indique plazo de entrega",VLOOKUP(Y236,listas!D:E,2,0))</f>
        <v>ERROR, Indique plazo de entrega</v>
      </c>
      <c r="AA236" s="29" t="e">
        <f t="shared" si="22"/>
        <v>#VALUE!</v>
      </c>
      <c r="AB236" s="24"/>
      <c r="AC236" s="23" t="str">
        <f>IF(AB236="","ERROR, indique cantidad de Cartas de experiencia presentadas",VLOOKUP(AB236,listas!G:H,2,0))</f>
        <v>ERROR, indique cantidad de Cartas de experiencia presentadas</v>
      </c>
      <c r="AD236" s="29" t="e">
        <f t="shared" si="23"/>
        <v>#VALUE!</v>
      </c>
      <c r="AE236" s="24"/>
      <c r="AF236" s="23" t="str">
        <f>IF(AE236="","ERROR, indique si tiene dosis unitaria",VLOOKUP(AE236,listas!A:B,2,0))</f>
        <v>ERROR, indique si tiene dosis unitaria</v>
      </c>
      <c r="AG236" s="29" t="e">
        <f t="shared" si="24"/>
        <v>#VALUE!</v>
      </c>
      <c r="AH236" s="24"/>
      <c r="AI236" s="23" t="str">
        <f>IF(AH236="","ERROR, indique cantidad de certificados presentados",VLOOKUP(AH236,listas!J:K,2,0))</f>
        <v>ERROR, indique cantidad de certificados presentados</v>
      </c>
      <c r="AJ236" s="29" t="e">
        <f t="shared" si="25"/>
        <v>#VALUE!</v>
      </c>
      <c r="AK236" s="24"/>
      <c r="AL236" s="23" t="str">
        <f>IF(AK236="","ERROR, indique si tienes Bioeq.",VLOOKUP(AK236,listas!M:N,2,0))</f>
        <v>ERROR, indique si tienes Bioeq.</v>
      </c>
      <c r="AM236" s="29" t="e">
        <f t="shared" si="26"/>
        <v>#VALUE!</v>
      </c>
      <c r="AN236" s="30" t="e">
        <f t="shared" si="27"/>
        <v>#VALUE!</v>
      </c>
    </row>
    <row r="237" spans="1:40" s="4" customFormat="1" ht="90" x14ac:dyDescent="0.25">
      <c r="A237" s="6" t="s">
        <v>418</v>
      </c>
      <c r="B237" s="6" t="s">
        <v>724</v>
      </c>
      <c r="C237" s="14" t="s">
        <v>524</v>
      </c>
      <c r="D237" s="12">
        <v>150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3"/>
      <c r="T237" s="14" t="s">
        <v>826</v>
      </c>
      <c r="U237" s="14"/>
      <c r="V237" s="14"/>
      <c r="W237" s="23" t="str">
        <f>IF(V237="","ERROR, Indique si tiene Política de Canje",VLOOKUP(V237,listas!A:B,2,0))</f>
        <v>ERROR, Indique si tiene Política de Canje</v>
      </c>
      <c r="X237" s="29" t="e">
        <f t="shared" si="21"/>
        <v>#VALUE!</v>
      </c>
      <c r="Y237" s="24"/>
      <c r="Z237" s="23" t="str">
        <f>IF(Y237="","ERROR, Indique plazo de entrega",VLOOKUP(Y237,listas!D:E,2,0))</f>
        <v>ERROR, Indique plazo de entrega</v>
      </c>
      <c r="AA237" s="29" t="e">
        <f t="shared" si="22"/>
        <v>#VALUE!</v>
      </c>
      <c r="AB237" s="24"/>
      <c r="AC237" s="23" t="str">
        <f>IF(AB237="","ERROR, indique cantidad de Cartas de experiencia presentadas",VLOOKUP(AB237,listas!G:H,2,0))</f>
        <v>ERROR, indique cantidad de Cartas de experiencia presentadas</v>
      </c>
      <c r="AD237" s="29" t="e">
        <f t="shared" si="23"/>
        <v>#VALUE!</v>
      </c>
      <c r="AE237" s="24"/>
      <c r="AF237" s="23" t="str">
        <f>IF(AE237="","ERROR, indique si tiene dosis unitaria",VLOOKUP(AE237,listas!A:B,2,0))</f>
        <v>ERROR, indique si tiene dosis unitaria</v>
      </c>
      <c r="AG237" s="29" t="e">
        <f t="shared" si="24"/>
        <v>#VALUE!</v>
      </c>
      <c r="AH237" s="24"/>
      <c r="AI237" s="23" t="str">
        <f>IF(AH237="","ERROR, indique cantidad de certificados presentados",VLOOKUP(AH237,listas!J:K,2,0))</f>
        <v>ERROR, indique cantidad de certificados presentados</v>
      </c>
      <c r="AJ237" s="29" t="e">
        <f t="shared" si="25"/>
        <v>#VALUE!</v>
      </c>
      <c r="AK237" s="24"/>
      <c r="AL237" s="23" t="str">
        <f>IF(AK237="","ERROR, indique si tienes Bioeq.",VLOOKUP(AK237,listas!M:N,2,0))</f>
        <v>ERROR, indique si tienes Bioeq.</v>
      </c>
      <c r="AM237" s="29" t="e">
        <f t="shared" si="26"/>
        <v>#VALUE!</v>
      </c>
      <c r="AN237" s="30" t="e">
        <f t="shared" si="27"/>
        <v>#VALUE!</v>
      </c>
    </row>
    <row r="238" spans="1:40" s="4" customFormat="1" ht="90" x14ac:dyDescent="0.25">
      <c r="A238" s="6" t="s">
        <v>419</v>
      </c>
      <c r="B238" s="6" t="s">
        <v>723</v>
      </c>
      <c r="C238" s="14" t="s">
        <v>524</v>
      </c>
      <c r="D238" s="12">
        <v>300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3"/>
      <c r="T238" s="14" t="s">
        <v>826</v>
      </c>
      <c r="U238" s="14"/>
      <c r="V238" s="14"/>
      <c r="W238" s="23" t="str">
        <f>IF(V238="","ERROR, Indique si tiene Política de Canje",VLOOKUP(V238,listas!A:B,2,0))</f>
        <v>ERROR, Indique si tiene Política de Canje</v>
      </c>
      <c r="X238" s="29" t="e">
        <f t="shared" si="21"/>
        <v>#VALUE!</v>
      </c>
      <c r="Y238" s="24"/>
      <c r="Z238" s="23" t="str">
        <f>IF(Y238="","ERROR, Indique plazo de entrega",VLOOKUP(Y238,listas!D:E,2,0))</f>
        <v>ERROR, Indique plazo de entrega</v>
      </c>
      <c r="AA238" s="29" t="e">
        <f t="shared" si="22"/>
        <v>#VALUE!</v>
      </c>
      <c r="AB238" s="24"/>
      <c r="AC238" s="23" t="str">
        <f>IF(AB238="","ERROR, indique cantidad de Cartas de experiencia presentadas",VLOOKUP(AB238,listas!G:H,2,0))</f>
        <v>ERROR, indique cantidad de Cartas de experiencia presentadas</v>
      </c>
      <c r="AD238" s="29" t="e">
        <f t="shared" si="23"/>
        <v>#VALUE!</v>
      </c>
      <c r="AE238" s="24"/>
      <c r="AF238" s="23" t="str">
        <f>IF(AE238="","ERROR, indique si tiene dosis unitaria",VLOOKUP(AE238,listas!A:B,2,0))</f>
        <v>ERROR, indique si tiene dosis unitaria</v>
      </c>
      <c r="AG238" s="29" t="e">
        <f t="shared" si="24"/>
        <v>#VALUE!</v>
      </c>
      <c r="AH238" s="24"/>
      <c r="AI238" s="23" t="str">
        <f>IF(AH238="","ERROR, indique cantidad de certificados presentados",VLOOKUP(AH238,listas!J:K,2,0))</f>
        <v>ERROR, indique cantidad de certificados presentados</v>
      </c>
      <c r="AJ238" s="29" t="e">
        <f t="shared" si="25"/>
        <v>#VALUE!</v>
      </c>
      <c r="AK238" s="24"/>
      <c r="AL238" s="23" t="str">
        <f>IF(AK238="","ERROR, indique si tienes Bioeq.",VLOOKUP(AK238,listas!M:N,2,0))</f>
        <v>ERROR, indique si tienes Bioeq.</v>
      </c>
      <c r="AM238" s="29" t="e">
        <f t="shared" si="26"/>
        <v>#VALUE!</v>
      </c>
      <c r="AN238" s="30" t="e">
        <f t="shared" si="27"/>
        <v>#VALUE!</v>
      </c>
    </row>
    <row r="239" spans="1:40" s="4" customFormat="1" ht="90" x14ac:dyDescent="0.25">
      <c r="A239" s="6" t="s">
        <v>445</v>
      </c>
      <c r="B239" s="6" t="s">
        <v>727</v>
      </c>
      <c r="C239" s="14" t="s">
        <v>524</v>
      </c>
      <c r="D239" s="12">
        <v>150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3"/>
      <c r="T239" s="14" t="s">
        <v>826</v>
      </c>
      <c r="U239" s="14"/>
      <c r="V239" s="14"/>
      <c r="W239" s="23" t="str">
        <f>IF(V239="","ERROR, Indique si tiene Política de Canje",VLOOKUP(V239,listas!A:B,2,0))</f>
        <v>ERROR, Indique si tiene Política de Canje</v>
      </c>
      <c r="X239" s="29" t="e">
        <f t="shared" si="21"/>
        <v>#VALUE!</v>
      </c>
      <c r="Y239" s="24"/>
      <c r="Z239" s="23" t="str">
        <f>IF(Y239="","ERROR, Indique plazo de entrega",VLOOKUP(Y239,listas!D:E,2,0))</f>
        <v>ERROR, Indique plazo de entrega</v>
      </c>
      <c r="AA239" s="29" t="e">
        <f t="shared" si="22"/>
        <v>#VALUE!</v>
      </c>
      <c r="AB239" s="24"/>
      <c r="AC239" s="23" t="str">
        <f>IF(AB239="","ERROR, indique cantidad de Cartas de experiencia presentadas",VLOOKUP(AB239,listas!G:H,2,0))</f>
        <v>ERROR, indique cantidad de Cartas de experiencia presentadas</v>
      </c>
      <c r="AD239" s="29" t="e">
        <f t="shared" si="23"/>
        <v>#VALUE!</v>
      </c>
      <c r="AE239" s="24"/>
      <c r="AF239" s="23" t="str">
        <f>IF(AE239="","ERROR, indique si tiene dosis unitaria",VLOOKUP(AE239,listas!A:B,2,0))</f>
        <v>ERROR, indique si tiene dosis unitaria</v>
      </c>
      <c r="AG239" s="29" t="e">
        <f t="shared" si="24"/>
        <v>#VALUE!</v>
      </c>
      <c r="AH239" s="24"/>
      <c r="AI239" s="23" t="str">
        <f>IF(AH239="","ERROR, indique cantidad de certificados presentados",VLOOKUP(AH239,listas!J:K,2,0))</f>
        <v>ERROR, indique cantidad de certificados presentados</v>
      </c>
      <c r="AJ239" s="29" t="e">
        <f t="shared" si="25"/>
        <v>#VALUE!</v>
      </c>
      <c r="AK239" s="24"/>
      <c r="AL239" s="23" t="str">
        <f>IF(AK239="","ERROR, indique si tienes Bioeq.",VLOOKUP(AK239,listas!M:N,2,0))</f>
        <v>ERROR, indique si tienes Bioeq.</v>
      </c>
      <c r="AM239" s="29" t="e">
        <f t="shared" si="26"/>
        <v>#VALUE!</v>
      </c>
      <c r="AN239" s="30" t="e">
        <f t="shared" si="27"/>
        <v>#VALUE!</v>
      </c>
    </row>
    <row r="240" spans="1:40" s="4" customFormat="1" ht="90" x14ac:dyDescent="0.25">
      <c r="A240" s="6" t="s">
        <v>380</v>
      </c>
      <c r="B240" s="6" t="s">
        <v>576</v>
      </c>
      <c r="C240" s="14" t="s">
        <v>522</v>
      </c>
      <c r="D240" s="12">
        <v>20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3"/>
      <c r="T240" s="14" t="s">
        <v>826</v>
      </c>
      <c r="U240" s="14"/>
      <c r="V240" s="14"/>
      <c r="W240" s="23" t="str">
        <f>IF(V240="","ERROR, Indique si tiene Política de Canje",VLOOKUP(V240,listas!A:B,2,0))</f>
        <v>ERROR, Indique si tiene Política de Canje</v>
      </c>
      <c r="X240" s="29" t="e">
        <f t="shared" si="21"/>
        <v>#VALUE!</v>
      </c>
      <c r="Y240" s="24"/>
      <c r="Z240" s="23" t="str">
        <f>IF(Y240="","ERROR, Indique plazo de entrega",VLOOKUP(Y240,listas!D:E,2,0))</f>
        <v>ERROR, Indique plazo de entrega</v>
      </c>
      <c r="AA240" s="29" t="e">
        <f t="shared" si="22"/>
        <v>#VALUE!</v>
      </c>
      <c r="AB240" s="24"/>
      <c r="AC240" s="23" t="str">
        <f>IF(AB240="","ERROR, indique cantidad de Cartas de experiencia presentadas",VLOOKUP(AB240,listas!G:H,2,0))</f>
        <v>ERROR, indique cantidad de Cartas de experiencia presentadas</v>
      </c>
      <c r="AD240" s="29" t="e">
        <f t="shared" si="23"/>
        <v>#VALUE!</v>
      </c>
      <c r="AE240" s="24"/>
      <c r="AF240" s="23" t="str">
        <f>IF(AE240="","ERROR, indique si tiene dosis unitaria",VLOOKUP(AE240,listas!A:B,2,0))</f>
        <v>ERROR, indique si tiene dosis unitaria</v>
      </c>
      <c r="AG240" s="29" t="e">
        <f t="shared" si="24"/>
        <v>#VALUE!</v>
      </c>
      <c r="AH240" s="24"/>
      <c r="AI240" s="23" t="str">
        <f>IF(AH240="","ERROR, indique cantidad de certificados presentados",VLOOKUP(AH240,listas!J:K,2,0))</f>
        <v>ERROR, indique cantidad de certificados presentados</v>
      </c>
      <c r="AJ240" s="29" t="e">
        <f t="shared" si="25"/>
        <v>#VALUE!</v>
      </c>
      <c r="AK240" s="24"/>
      <c r="AL240" s="23" t="str">
        <f>IF(AK240="","ERROR, indique si tienes Bioeq.",VLOOKUP(AK240,listas!M:N,2,0))</f>
        <v>ERROR, indique si tienes Bioeq.</v>
      </c>
      <c r="AM240" s="29" t="e">
        <f t="shared" si="26"/>
        <v>#VALUE!</v>
      </c>
      <c r="AN240" s="30" t="e">
        <f t="shared" si="27"/>
        <v>#VALUE!</v>
      </c>
    </row>
    <row r="241" spans="1:40" s="4" customFormat="1" ht="90" x14ac:dyDescent="0.25">
      <c r="A241" s="6" t="s">
        <v>128</v>
      </c>
      <c r="B241" s="3" t="s">
        <v>495</v>
      </c>
      <c r="C241" s="14" t="s">
        <v>323</v>
      </c>
      <c r="D241" s="12">
        <v>15000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3"/>
      <c r="T241" s="14" t="s">
        <v>825</v>
      </c>
      <c r="U241" s="14"/>
      <c r="V241" s="14"/>
      <c r="W241" s="23" t="str">
        <f>IF(V241="","ERROR, Indique si tiene Política de Canje",VLOOKUP(V241,listas!A:B,2,0))</f>
        <v>ERROR, Indique si tiene Política de Canje</v>
      </c>
      <c r="X241" s="29" t="e">
        <f t="shared" si="21"/>
        <v>#VALUE!</v>
      </c>
      <c r="Y241" s="24"/>
      <c r="Z241" s="23" t="str">
        <f>IF(Y241="","ERROR, Indique plazo de entrega",VLOOKUP(Y241,listas!D:E,2,0))</f>
        <v>ERROR, Indique plazo de entrega</v>
      </c>
      <c r="AA241" s="29" t="e">
        <f t="shared" si="22"/>
        <v>#VALUE!</v>
      </c>
      <c r="AB241" s="24"/>
      <c r="AC241" s="23" t="str">
        <f>IF(AB241="","ERROR, indique cantidad de Cartas de experiencia presentadas",VLOOKUP(AB241,listas!G:H,2,0))</f>
        <v>ERROR, indique cantidad de Cartas de experiencia presentadas</v>
      </c>
      <c r="AD241" s="29" t="e">
        <f t="shared" si="23"/>
        <v>#VALUE!</v>
      </c>
      <c r="AE241" s="24"/>
      <c r="AF241" s="23" t="str">
        <f>IF(AE241="","ERROR, indique si tiene dosis unitaria",VLOOKUP(AE241,listas!A:B,2,0))</f>
        <v>ERROR, indique si tiene dosis unitaria</v>
      </c>
      <c r="AG241" s="29" t="e">
        <f t="shared" si="24"/>
        <v>#VALUE!</v>
      </c>
      <c r="AH241" s="24"/>
      <c r="AI241" s="23" t="str">
        <f>IF(AH241="","ERROR, indique cantidad de certificados presentados",VLOOKUP(AH241,listas!J:K,2,0))</f>
        <v>ERROR, indique cantidad de certificados presentados</v>
      </c>
      <c r="AJ241" s="29" t="e">
        <f t="shared" si="25"/>
        <v>#VALUE!</v>
      </c>
      <c r="AK241" s="24"/>
      <c r="AL241" s="23" t="str">
        <f>IF(AK241="","ERROR, indique si tienes Bioeq.",VLOOKUP(AK241,listas!M:N,2,0))</f>
        <v>ERROR, indique si tienes Bioeq.</v>
      </c>
      <c r="AM241" s="29" t="e">
        <f t="shared" si="26"/>
        <v>#VALUE!</v>
      </c>
      <c r="AN241" s="30" t="e">
        <f t="shared" si="27"/>
        <v>#VALUE!</v>
      </c>
    </row>
    <row r="242" spans="1:40" s="4" customFormat="1" ht="90" x14ac:dyDescent="0.25">
      <c r="A242" s="6" t="s">
        <v>129</v>
      </c>
      <c r="B242" s="3" t="s">
        <v>495</v>
      </c>
      <c r="C242" s="14" t="s">
        <v>323</v>
      </c>
      <c r="D242" s="12">
        <v>3000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3"/>
      <c r="T242" s="14" t="s">
        <v>825</v>
      </c>
      <c r="U242" s="14"/>
      <c r="V242" s="14"/>
      <c r="W242" s="23" t="str">
        <f>IF(V242="","ERROR, Indique si tiene Política de Canje",VLOOKUP(V242,listas!A:B,2,0))</f>
        <v>ERROR, Indique si tiene Política de Canje</v>
      </c>
      <c r="X242" s="29" t="e">
        <f t="shared" si="21"/>
        <v>#VALUE!</v>
      </c>
      <c r="Y242" s="24"/>
      <c r="Z242" s="23" t="str">
        <f>IF(Y242="","ERROR, Indique plazo de entrega",VLOOKUP(Y242,listas!D:E,2,0))</f>
        <v>ERROR, Indique plazo de entrega</v>
      </c>
      <c r="AA242" s="29" t="e">
        <f t="shared" si="22"/>
        <v>#VALUE!</v>
      </c>
      <c r="AB242" s="24"/>
      <c r="AC242" s="23" t="str">
        <f>IF(AB242="","ERROR, indique cantidad de Cartas de experiencia presentadas",VLOOKUP(AB242,listas!G:H,2,0))</f>
        <v>ERROR, indique cantidad de Cartas de experiencia presentadas</v>
      </c>
      <c r="AD242" s="29" t="e">
        <f t="shared" si="23"/>
        <v>#VALUE!</v>
      </c>
      <c r="AE242" s="24"/>
      <c r="AF242" s="23" t="str">
        <f>IF(AE242="","ERROR, indique si tiene dosis unitaria",VLOOKUP(AE242,listas!A:B,2,0))</f>
        <v>ERROR, indique si tiene dosis unitaria</v>
      </c>
      <c r="AG242" s="29" t="e">
        <f t="shared" si="24"/>
        <v>#VALUE!</v>
      </c>
      <c r="AH242" s="24"/>
      <c r="AI242" s="23" t="str">
        <f>IF(AH242="","ERROR, indique cantidad de certificados presentados",VLOOKUP(AH242,listas!J:K,2,0))</f>
        <v>ERROR, indique cantidad de certificados presentados</v>
      </c>
      <c r="AJ242" s="29" t="e">
        <f t="shared" si="25"/>
        <v>#VALUE!</v>
      </c>
      <c r="AK242" s="24"/>
      <c r="AL242" s="23" t="str">
        <f>IF(AK242="","ERROR, indique si tienes Bioeq.",VLOOKUP(AK242,listas!M:N,2,0))</f>
        <v>ERROR, indique si tienes Bioeq.</v>
      </c>
      <c r="AM242" s="29" t="e">
        <f t="shared" si="26"/>
        <v>#VALUE!</v>
      </c>
      <c r="AN242" s="30" t="e">
        <f t="shared" si="27"/>
        <v>#VALUE!</v>
      </c>
    </row>
    <row r="243" spans="1:40" s="4" customFormat="1" ht="90" x14ac:dyDescent="0.25">
      <c r="A243" s="6" t="s">
        <v>381</v>
      </c>
      <c r="B243" s="6" t="s">
        <v>577</v>
      </c>
      <c r="C243" s="14" t="s">
        <v>526</v>
      </c>
      <c r="D243" s="12">
        <v>300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3"/>
      <c r="T243" s="14" t="s">
        <v>825</v>
      </c>
      <c r="U243" s="14"/>
      <c r="V243" s="14"/>
      <c r="W243" s="23" t="str">
        <f>IF(V243="","ERROR, Indique si tiene Política de Canje",VLOOKUP(V243,listas!A:B,2,0))</f>
        <v>ERROR, Indique si tiene Política de Canje</v>
      </c>
      <c r="X243" s="29" t="e">
        <f t="shared" si="21"/>
        <v>#VALUE!</v>
      </c>
      <c r="Y243" s="24"/>
      <c r="Z243" s="23" t="str">
        <f>IF(Y243="","ERROR, Indique plazo de entrega",VLOOKUP(Y243,listas!D:E,2,0))</f>
        <v>ERROR, Indique plazo de entrega</v>
      </c>
      <c r="AA243" s="29" t="e">
        <f t="shared" si="22"/>
        <v>#VALUE!</v>
      </c>
      <c r="AB243" s="24"/>
      <c r="AC243" s="23" t="str">
        <f>IF(AB243="","ERROR, indique cantidad de Cartas de experiencia presentadas",VLOOKUP(AB243,listas!G:H,2,0))</f>
        <v>ERROR, indique cantidad de Cartas de experiencia presentadas</v>
      </c>
      <c r="AD243" s="29" t="e">
        <f t="shared" si="23"/>
        <v>#VALUE!</v>
      </c>
      <c r="AE243" s="24"/>
      <c r="AF243" s="23" t="str">
        <f>IF(AE243="","ERROR, indique si tiene dosis unitaria",VLOOKUP(AE243,listas!A:B,2,0))</f>
        <v>ERROR, indique si tiene dosis unitaria</v>
      </c>
      <c r="AG243" s="29" t="e">
        <f t="shared" si="24"/>
        <v>#VALUE!</v>
      </c>
      <c r="AH243" s="24"/>
      <c r="AI243" s="23" t="str">
        <f>IF(AH243="","ERROR, indique cantidad de certificados presentados",VLOOKUP(AH243,listas!J:K,2,0))</f>
        <v>ERROR, indique cantidad de certificados presentados</v>
      </c>
      <c r="AJ243" s="29" t="e">
        <f t="shared" si="25"/>
        <v>#VALUE!</v>
      </c>
      <c r="AK243" s="24"/>
      <c r="AL243" s="23" t="str">
        <f>IF(AK243="","ERROR, indique si tienes Bioeq.",VLOOKUP(AK243,listas!M:N,2,0))</f>
        <v>ERROR, indique si tienes Bioeq.</v>
      </c>
      <c r="AM243" s="29" t="e">
        <f t="shared" si="26"/>
        <v>#VALUE!</v>
      </c>
      <c r="AN243" s="30" t="e">
        <f t="shared" si="27"/>
        <v>#VALUE!</v>
      </c>
    </row>
    <row r="244" spans="1:40" s="4" customFormat="1" ht="90" x14ac:dyDescent="0.25">
      <c r="A244" s="6" t="s">
        <v>130</v>
      </c>
      <c r="B244" s="6" t="s">
        <v>578</v>
      </c>
      <c r="C244" s="14" t="s">
        <v>324</v>
      </c>
      <c r="D244" s="12">
        <v>150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3"/>
      <c r="T244" s="14" t="s">
        <v>826</v>
      </c>
      <c r="U244" s="14"/>
      <c r="V244" s="14"/>
      <c r="W244" s="23" t="str">
        <f>IF(V244="","ERROR, Indique si tiene Política de Canje",VLOOKUP(V244,listas!A:B,2,0))</f>
        <v>ERROR, Indique si tiene Política de Canje</v>
      </c>
      <c r="X244" s="29" t="e">
        <f t="shared" si="21"/>
        <v>#VALUE!</v>
      </c>
      <c r="Y244" s="24"/>
      <c r="Z244" s="23" t="str">
        <f>IF(Y244="","ERROR, Indique plazo de entrega",VLOOKUP(Y244,listas!D:E,2,0))</f>
        <v>ERROR, Indique plazo de entrega</v>
      </c>
      <c r="AA244" s="29" t="e">
        <f t="shared" si="22"/>
        <v>#VALUE!</v>
      </c>
      <c r="AB244" s="24"/>
      <c r="AC244" s="23" t="str">
        <f>IF(AB244="","ERROR, indique cantidad de Cartas de experiencia presentadas",VLOOKUP(AB244,listas!G:H,2,0))</f>
        <v>ERROR, indique cantidad de Cartas de experiencia presentadas</v>
      </c>
      <c r="AD244" s="29" t="e">
        <f t="shared" si="23"/>
        <v>#VALUE!</v>
      </c>
      <c r="AE244" s="24"/>
      <c r="AF244" s="23" t="str">
        <f>IF(AE244="","ERROR, indique si tiene dosis unitaria",VLOOKUP(AE244,listas!A:B,2,0))</f>
        <v>ERROR, indique si tiene dosis unitaria</v>
      </c>
      <c r="AG244" s="29" t="e">
        <f t="shared" si="24"/>
        <v>#VALUE!</v>
      </c>
      <c r="AH244" s="24"/>
      <c r="AI244" s="23" t="str">
        <f>IF(AH244="","ERROR, indique cantidad de certificados presentados",VLOOKUP(AH244,listas!J:K,2,0))</f>
        <v>ERROR, indique cantidad de certificados presentados</v>
      </c>
      <c r="AJ244" s="29" t="e">
        <f t="shared" si="25"/>
        <v>#VALUE!</v>
      </c>
      <c r="AK244" s="24"/>
      <c r="AL244" s="23" t="str">
        <f>IF(AK244="","ERROR, indique si tienes Bioeq.",VLOOKUP(AK244,listas!M:N,2,0))</f>
        <v>ERROR, indique si tienes Bioeq.</v>
      </c>
      <c r="AM244" s="29" t="e">
        <f t="shared" si="26"/>
        <v>#VALUE!</v>
      </c>
      <c r="AN244" s="30" t="e">
        <f t="shared" si="27"/>
        <v>#VALUE!</v>
      </c>
    </row>
    <row r="245" spans="1:40" s="4" customFormat="1" ht="90" x14ac:dyDescent="0.25">
      <c r="A245" s="6" t="s">
        <v>131</v>
      </c>
      <c r="B245" s="3" t="s">
        <v>333</v>
      </c>
      <c r="C245" s="14" t="s">
        <v>323</v>
      </c>
      <c r="D245" s="12">
        <v>160000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3"/>
      <c r="T245" s="14" t="s">
        <v>826</v>
      </c>
      <c r="U245" s="14"/>
      <c r="V245" s="14"/>
      <c r="W245" s="23" t="str">
        <f>IF(V245="","ERROR, Indique si tiene Política de Canje",VLOOKUP(V245,listas!A:B,2,0))</f>
        <v>ERROR, Indique si tiene Política de Canje</v>
      </c>
      <c r="X245" s="29" t="e">
        <f t="shared" si="21"/>
        <v>#VALUE!</v>
      </c>
      <c r="Y245" s="24"/>
      <c r="Z245" s="23" t="str">
        <f>IF(Y245="","ERROR, Indique plazo de entrega",VLOOKUP(Y245,listas!D:E,2,0))</f>
        <v>ERROR, Indique plazo de entrega</v>
      </c>
      <c r="AA245" s="29" t="e">
        <f t="shared" si="22"/>
        <v>#VALUE!</v>
      </c>
      <c r="AB245" s="24"/>
      <c r="AC245" s="23" t="str">
        <f>IF(AB245="","ERROR, indique cantidad de Cartas de experiencia presentadas",VLOOKUP(AB245,listas!G:H,2,0))</f>
        <v>ERROR, indique cantidad de Cartas de experiencia presentadas</v>
      </c>
      <c r="AD245" s="29" t="e">
        <f t="shared" si="23"/>
        <v>#VALUE!</v>
      </c>
      <c r="AE245" s="24"/>
      <c r="AF245" s="23" t="str">
        <f>IF(AE245="","ERROR, indique si tiene dosis unitaria",VLOOKUP(AE245,listas!A:B,2,0))</f>
        <v>ERROR, indique si tiene dosis unitaria</v>
      </c>
      <c r="AG245" s="29" t="e">
        <f t="shared" si="24"/>
        <v>#VALUE!</v>
      </c>
      <c r="AH245" s="24"/>
      <c r="AI245" s="23" t="str">
        <f>IF(AH245="","ERROR, indique cantidad de certificados presentados",VLOOKUP(AH245,listas!J:K,2,0))</f>
        <v>ERROR, indique cantidad de certificados presentados</v>
      </c>
      <c r="AJ245" s="29" t="e">
        <f t="shared" si="25"/>
        <v>#VALUE!</v>
      </c>
      <c r="AK245" s="24"/>
      <c r="AL245" s="23" t="str">
        <f>IF(AK245="","ERROR, indique si tienes Bioeq.",VLOOKUP(AK245,listas!M:N,2,0))</f>
        <v>ERROR, indique si tienes Bioeq.</v>
      </c>
      <c r="AM245" s="29" t="e">
        <f t="shared" si="26"/>
        <v>#VALUE!</v>
      </c>
      <c r="AN245" s="30" t="e">
        <f t="shared" si="27"/>
        <v>#VALUE!</v>
      </c>
    </row>
    <row r="246" spans="1:40" s="4" customFormat="1" ht="90" x14ac:dyDescent="0.25">
      <c r="A246" s="6" t="s">
        <v>776</v>
      </c>
      <c r="B246" s="3" t="s">
        <v>333</v>
      </c>
      <c r="C246" s="14" t="s">
        <v>526</v>
      </c>
      <c r="D246" s="12">
        <v>800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3"/>
      <c r="T246" s="14" t="s">
        <v>825</v>
      </c>
      <c r="U246" s="14"/>
      <c r="V246" s="14"/>
      <c r="W246" s="23" t="str">
        <f>IF(V246="","ERROR, Indique si tiene Política de Canje",VLOOKUP(V246,listas!A:B,2,0))</f>
        <v>ERROR, Indique si tiene Política de Canje</v>
      </c>
      <c r="X246" s="29" t="e">
        <f t="shared" si="21"/>
        <v>#VALUE!</v>
      </c>
      <c r="Y246" s="24"/>
      <c r="Z246" s="23" t="str">
        <f>IF(Y246="","ERROR, Indique plazo de entrega",VLOOKUP(Y246,listas!D:E,2,0))</f>
        <v>ERROR, Indique plazo de entrega</v>
      </c>
      <c r="AA246" s="29" t="e">
        <f t="shared" si="22"/>
        <v>#VALUE!</v>
      </c>
      <c r="AB246" s="24"/>
      <c r="AC246" s="23" t="str">
        <f>IF(AB246="","ERROR, indique cantidad de Cartas de experiencia presentadas",VLOOKUP(AB246,listas!G:H,2,0))</f>
        <v>ERROR, indique cantidad de Cartas de experiencia presentadas</v>
      </c>
      <c r="AD246" s="29" t="e">
        <f t="shared" si="23"/>
        <v>#VALUE!</v>
      </c>
      <c r="AE246" s="24"/>
      <c r="AF246" s="23" t="str">
        <f>IF(AE246="","ERROR, indique si tiene dosis unitaria",VLOOKUP(AE246,listas!A:B,2,0))</f>
        <v>ERROR, indique si tiene dosis unitaria</v>
      </c>
      <c r="AG246" s="29" t="e">
        <f t="shared" si="24"/>
        <v>#VALUE!</v>
      </c>
      <c r="AH246" s="24"/>
      <c r="AI246" s="23" t="str">
        <f>IF(AH246="","ERROR, indique cantidad de certificados presentados",VLOOKUP(AH246,listas!J:K,2,0))</f>
        <v>ERROR, indique cantidad de certificados presentados</v>
      </c>
      <c r="AJ246" s="29" t="e">
        <f t="shared" si="25"/>
        <v>#VALUE!</v>
      </c>
      <c r="AK246" s="24"/>
      <c r="AL246" s="23" t="str">
        <f>IF(AK246="","ERROR, indique si tienes Bioeq.",VLOOKUP(AK246,listas!M:N,2,0))</f>
        <v>ERROR, indique si tienes Bioeq.</v>
      </c>
      <c r="AM246" s="29" t="e">
        <f t="shared" si="26"/>
        <v>#VALUE!</v>
      </c>
      <c r="AN246" s="30" t="e">
        <f t="shared" si="27"/>
        <v>#VALUE!</v>
      </c>
    </row>
    <row r="247" spans="1:40" s="4" customFormat="1" ht="90" x14ac:dyDescent="0.25">
      <c r="A247" s="6" t="s">
        <v>132</v>
      </c>
      <c r="B247" s="3" t="s">
        <v>333</v>
      </c>
      <c r="C247" s="14" t="s">
        <v>323</v>
      </c>
      <c r="D247" s="12">
        <v>32000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3"/>
      <c r="T247" s="14" t="s">
        <v>826</v>
      </c>
      <c r="U247" s="14"/>
      <c r="V247" s="14"/>
      <c r="W247" s="23" t="str">
        <f>IF(V247="","ERROR, Indique si tiene Política de Canje",VLOOKUP(V247,listas!A:B,2,0))</f>
        <v>ERROR, Indique si tiene Política de Canje</v>
      </c>
      <c r="X247" s="29" t="e">
        <f t="shared" si="21"/>
        <v>#VALUE!</v>
      </c>
      <c r="Y247" s="24"/>
      <c r="Z247" s="23" t="str">
        <f>IF(Y247="","ERROR, Indique plazo de entrega",VLOOKUP(Y247,listas!D:E,2,0))</f>
        <v>ERROR, Indique plazo de entrega</v>
      </c>
      <c r="AA247" s="29" t="e">
        <f t="shared" si="22"/>
        <v>#VALUE!</v>
      </c>
      <c r="AB247" s="24"/>
      <c r="AC247" s="23" t="str">
        <f>IF(AB247="","ERROR, indique cantidad de Cartas de experiencia presentadas",VLOOKUP(AB247,listas!G:H,2,0))</f>
        <v>ERROR, indique cantidad de Cartas de experiencia presentadas</v>
      </c>
      <c r="AD247" s="29" t="e">
        <f t="shared" si="23"/>
        <v>#VALUE!</v>
      </c>
      <c r="AE247" s="24"/>
      <c r="AF247" s="23" t="str">
        <f>IF(AE247="","ERROR, indique si tiene dosis unitaria",VLOOKUP(AE247,listas!A:B,2,0))</f>
        <v>ERROR, indique si tiene dosis unitaria</v>
      </c>
      <c r="AG247" s="29" t="e">
        <f t="shared" si="24"/>
        <v>#VALUE!</v>
      </c>
      <c r="AH247" s="24"/>
      <c r="AI247" s="23" t="str">
        <f>IF(AH247="","ERROR, indique cantidad de certificados presentados",VLOOKUP(AH247,listas!J:K,2,0))</f>
        <v>ERROR, indique cantidad de certificados presentados</v>
      </c>
      <c r="AJ247" s="29" t="e">
        <f t="shared" si="25"/>
        <v>#VALUE!</v>
      </c>
      <c r="AK247" s="24"/>
      <c r="AL247" s="23" t="str">
        <f>IF(AK247="","ERROR, indique si tienes Bioeq.",VLOOKUP(AK247,listas!M:N,2,0))</f>
        <v>ERROR, indique si tienes Bioeq.</v>
      </c>
      <c r="AM247" s="29" t="e">
        <f t="shared" si="26"/>
        <v>#VALUE!</v>
      </c>
      <c r="AN247" s="30" t="e">
        <f t="shared" si="27"/>
        <v>#VALUE!</v>
      </c>
    </row>
    <row r="248" spans="1:40" s="4" customFormat="1" ht="90" x14ac:dyDescent="0.25">
      <c r="A248" s="6" t="s">
        <v>133</v>
      </c>
      <c r="B248" s="3" t="s">
        <v>488</v>
      </c>
      <c r="C248" s="14" t="s">
        <v>524</v>
      </c>
      <c r="D248" s="12">
        <v>1500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3"/>
      <c r="T248" s="14" t="s">
        <v>826</v>
      </c>
      <c r="U248" s="14"/>
      <c r="V248" s="14"/>
      <c r="W248" s="23" t="str">
        <f>IF(V248="","ERROR, Indique si tiene Política de Canje",VLOOKUP(V248,listas!A:B,2,0))</f>
        <v>ERROR, Indique si tiene Política de Canje</v>
      </c>
      <c r="X248" s="29" t="e">
        <f t="shared" si="21"/>
        <v>#VALUE!</v>
      </c>
      <c r="Y248" s="24"/>
      <c r="Z248" s="23" t="str">
        <f>IF(Y248="","ERROR, Indique plazo de entrega",VLOOKUP(Y248,listas!D:E,2,0))</f>
        <v>ERROR, Indique plazo de entrega</v>
      </c>
      <c r="AA248" s="29" t="e">
        <f t="shared" si="22"/>
        <v>#VALUE!</v>
      </c>
      <c r="AB248" s="24"/>
      <c r="AC248" s="23" t="str">
        <f>IF(AB248="","ERROR, indique cantidad de Cartas de experiencia presentadas",VLOOKUP(AB248,listas!G:H,2,0))</f>
        <v>ERROR, indique cantidad de Cartas de experiencia presentadas</v>
      </c>
      <c r="AD248" s="29" t="e">
        <f t="shared" si="23"/>
        <v>#VALUE!</v>
      </c>
      <c r="AE248" s="24"/>
      <c r="AF248" s="23" t="str">
        <f>IF(AE248="","ERROR, indique si tiene dosis unitaria",VLOOKUP(AE248,listas!A:B,2,0))</f>
        <v>ERROR, indique si tiene dosis unitaria</v>
      </c>
      <c r="AG248" s="29" t="e">
        <f t="shared" si="24"/>
        <v>#VALUE!</v>
      </c>
      <c r="AH248" s="24"/>
      <c r="AI248" s="23" t="str">
        <f>IF(AH248="","ERROR, indique cantidad de certificados presentados",VLOOKUP(AH248,listas!J:K,2,0))</f>
        <v>ERROR, indique cantidad de certificados presentados</v>
      </c>
      <c r="AJ248" s="29" t="e">
        <f t="shared" si="25"/>
        <v>#VALUE!</v>
      </c>
      <c r="AK248" s="24"/>
      <c r="AL248" s="23" t="str">
        <f>IF(AK248="","ERROR, indique si tienes Bioeq.",VLOOKUP(AK248,listas!M:N,2,0))</f>
        <v>ERROR, indique si tienes Bioeq.</v>
      </c>
      <c r="AM248" s="29" t="e">
        <f t="shared" si="26"/>
        <v>#VALUE!</v>
      </c>
      <c r="AN248" s="30" t="e">
        <f t="shared" si="27"/>
        <v>#VALUE!</v>
      </c>
    </row>
    <row r="249" spans="1:40" s="4" customFormat="1" ht="90" x14ac:dyDescent="0.25">
      <c r="A249" s="6" t="s">
        <v>134</v>
      </c>
      <c r="B249" s="3" t="s">
        <v>488</v>
      </c>
      <c r="C249" s="14" t="s">
        <v>524</v>
      </c>
      <c r="D249" s="12">
        <v>2500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3"/>
      <c r="T249" s="14" t="s">
        <v>826</v>
      </c>
      <c r="U249" s="14"/>
      <c r="V249" s="14"/>
      <c r="W249" s="23" t="str">
        <f>IF(V249="","ERROR, Indique si tiene Política de Canje",VLOOKUP(V249,listas!A:B,2,0))</f>
        <v>ERROR, Indique si tiene Política de Canje</v>
      </c>
      <c r="X249" s="29" t="e">
        <f t="shared" si="21"/>
        <v>#VALUE!</v>
      </c>
      <c r="Y249" s="24"/>
      <c r="Z249" s="23" t="str">
        <f>IF(Y249="","ERROR, Indique plazo de entrega",VLOOKUP(Y249,listas!D:E,2,0))</f>
        <v>ERROR, Indique plazo de entrega</v>
      </c>
      <c r="AA249" s="29" t="e">
        <f t="shared" si="22"/>
        <v>#VALUE!</v>
      </c>
      <c r="AB249" s="24"/>
      <c r="AC249" s="23" t="str">
        <f>IF(AB249="","ERROR, indique cantidad de Cartas de experiencia presentadas",VLOOKUP(AB249,listas!G:H,2,0))</f>
        <v>ERROR, indique cantidad de Cartas de experiencia presentadas</v>
      </c>
      <c r="AD249" s="29" t="e">
        <f t="shared" si="23"/>
        <v>#VALUE!</v>
      </c>
      <c r="AE249" s="24"/>
      <c r="AF249" s="23" t="str">
        <f>IF(AE249="","ERROR, indique si tiene dosis unitaria",VLOOKUP(AE249,listas!A:B,2,0))</f>
        <v>ERROR, indique si tiene dosis unitaria</v>
      </c>
      <c r="AG249" s="29" t="e">
        <f t="shared" si="24"/>
        <v>#VALUE!</v>
      </c>
      <c r="AH249" s="24"/>
      <c r="AI249" s="23" t="str">
        <f>IF(AH249="","ERROR, indique cantidad de certificados presentados",VLOOKUP(AH249,listas!J:K,2,0))</f>
        <v>ERROR, indique cantidad de certificados presentados</v>
      </c>
      <c r="AJ249" s="29" t="e">
        <f t="shared" si="25"/>
        <v>#VALUE!</v>
      </c>
      <c r="AK249" s="24"/>
      <c r="AL249" s="23" t="str">
        <f>IF(AK249="","ERROR, indique si tienes Bioeq.",VLOOKUP(AK249,listas!M:N,2,0))</f>
        <v>ERROR, indique si tienes Bioeq.</v>
      </c>
      <c r="AM249" s="29" t="e">
        <f t="shared" si="26"/>
        <v>#VALUE!</v>
      </c>
      <c r="AN249" s="30" t="e">
        <f t="shared" si="27"/>
        <v>#VALUE!</v>
      </c>
    </row>
    <row r="250" spans="1:40" s="4" customFormat="1" ht="90" x14ac:dyDescent="0.25">
      <c r="A250" s="6" t="s">
        <v>777</v>
      </c>
      <c r="B250" s="6" t="s">
        <v>533</v>
      </c>
      <c r="C250" s="14" t="s">
        <v>526</v>
      </c>
      <c r="D250" s="12">
        <v>12000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3"/>
      <c r="T250" s="14" t="s">
        <v>826</v>
      </c>
      <c r="U250" s="14"/>
      <c r="V250" s="14"/>
      <c r="W250" s="23" t="str">
        <f>IF(V250="","ERROR, Indique si tiene Política de Canje",VLOOKUP(V250,listas!A:B,2,0))</f>
        <v>ERROR, Indique si tiene Política de Canje</v>
      </c>
      <c r="X250" s="29" t="e">
        <f t="shared" si="21"/>
        <v>#VALUE!</v>
      </c>
      <c r="Y250" s="24"/>
      <c r="Z250" s="23" t="str">
        <f>IF(Y250="","ERROR, Indique plazo de entrega",VLOOKUP(Y250,listas!D:E,2,0))</f>
        <v>ERROR, Indique plazo de entrega</v>
      </c>
      <c r="AA250" s="29" t="e">
        <f t="shared" si="22"/>
        <v>#VALUE!</v>
      </c>
      <c r="AB250" s="24"/>
      <c r="AC250" s="23" t="str">
        <f>IF(AB250="","ERROR, indique cantidad de Cartas de experiencia presentadas",VLOOKUP(AB250,listas!G:H,2,0))</f>
        <v>ERROR, indique cantidad de Cartas de experiencia presentadas</v>
      </c>
      <c r="AD250" s="29" t="e">
        <f t="shared" si="23"/>
        <v>#VALUE!</v>
      </c>
      <c r="AE250" s="24"/>
      <c r="AF250" s="23" t="str">
        <f>IF(AE250="","ERROR, indique si tiene dosis unitaria",VLOOKUP(AE250,listas!A:B,2,0))</f>
        <v>ERROR, indique si tiene dosis unitaria</v>
      </c>
      <c r="AG250" s="29" t="e">
        <f t="shared" si="24"/>
        <v>#VALUE!</v>
      </c>
      <c r="AH250" s="24"/>
      <c r="AI250" s="23" t="str">
        <f>IF(AH250="","ERROR, indique cantidad de certificados presentados",VLOOKUP(AH250,listas!J:K,2,0))</f>
        <v>ERROR, indique cantidad de certificados presentados</v>
      </c>
      <c r="AJ250" s="29" t="e">
        <f t="shared" si="25"/>
        <v>#VALUE!</v>
      </c>
      <c r="AK250" s="24"/>
      <c r="AL250" s="23" t="str">
        <f>IF(AK250="","ERROR, indique si tienes Bioeq.",VLOOKUP(AK250,listas!M:N,2,0))</f>
        <v>ERROR, indique si tienes Bioeq.</v>
      </c>
      <c r="AM250" s="29" t="e">
        <f t="shared" si="26"/>
        <v>#VALUE!</v>
      </c>
      <c r="AN250" s="30" t="e">
        <f t="shared" si="27"/>
        <v>#VALUE!</v>
      </c>
    </row>
    <row r="251" spans="1:40" s="4" customFormat="1" ht="90" x14ac:dyDescent="0.25">
      <c r="A251" s="6" t="s">
        <v>778</v>
      </c>
      <c r="B251" s="6" t="s">
        <v>533</v>
      </c>
      <c r="C251" s="14" t="s">
        <v>526</v>
      </c>
      <c r="D251" s="12">
        <v>10000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3"/>
      <c r="T251" s="14" t="s">
        <v>826</v>
      </c>
      <c r="U251" s="14"/>
      <c r="V251" s="14"/>
      <c r="W251" s="23" t="str">
        <f>IF(V251="","ERROR, Indique si tiene Política de Canje",VLOOKUP(V251,listas!A:B,2,0))</f>
        <v>ERROR, Indique si tiene Política de Canje</v>
      </c>
      <c r="X251" s="29" t="e">
        <f t="shared" si="21"/>
        <v>#VALUE!</v>
      </c>
      <c r="Y251" s="24"/>
      <c r="Z251" s="23" t="str">
        <f>IF(Y251="","ERROR, Indique plazo de entrega",VLOOKUP(Y251,listas!D:E,2,0))</f>
        <v>ERROR, Indique plazo de entrega</v>
      </c>
      <c r="AA251" s="29" t="e">
        <f t="shared" si="22"/>
        <v>#VALUE!</v>
      </c>
      <c r="AB251" s="24"/>
      <c r="AC251" s="23" t="str">
        <f>IF(AB251="","ERROR, indique cantidad de Cartas de experiencia presentadas",VLOOKUP(AB251,listas!G:H,2,0))</f>
        <v>ERROR, indique cantidad de Cartas de experiencia presentadas</v>
      </c>
      <c r="AD251" s="29" t="e">
        <f t="shared" si="23"/>
        <v>#VALUE!</v>
      </c>
      <c r="AE251" s="24"/>
      <c r="AF251" s="23" t="str">
        <f>IF(AE251="","ERROR, indique si tiene dosis unitaria",VLOOKUP(AE251,listas!A:B,2,0))</f>
        <v>ERROR, indique si tiene dosis unitaria</v>
      </c>
      <c r="AG251" s="29" t="e">
        <f t="shared" si="24"/>
        <v>#VALUE!</v>
      </c>
      <c r="AH251" s="24"/>
      <c r="AI251" s="23" t="str">
        <f>IF(AH251="","ERROR, indique cantidad de certificados presentados",VLOOKUP(AH251,listas!J:K,2,0))</f>
        <v>ERROR, indique cantidad de certificados presentados</v>
      </c>
      <c r="AJ251" s="29" t="e">
        <f t="shared" si="25"/>
        <v>#VALUE!</v>
      </c>
      <c r="AK251" s="24"/>
      <c r="AL251" s="23" t="str">
        <f>IF(AK251="","ERROR, indique si tienes Bioeq.",VLOOKUP(AK251,listas!M:N,2,0))</f>
        <v>ERROR, indique si tienes Bioeq.</v>
      </c>
      <c r="AM251" s="29" t="e">
        <f t="shared" si="26"/>
        <v>#VALUE!</v>
      </c>
      <c r="AN251" s="30" t="e">
        <f t="shared" si="27"/>
        <v>#VALUE!</v>
      </c>
    </row>
    <row r="252" spans="1:40" s="4" customFormat="1" ht="90" x14ac:dyDescent="0.25">
      <c r="A252" s="6" t="s">
        <v>779</v>
      </c>
      <c r="B252" s="6" t="s">
        <v>533</v>
      </c>
      <c r="C252" s="14" t="s">
        <v>792</v>
      </c>
      <c r="D252" s="12">
        <v>100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3"/>
      <c r="T252" s="14" t="s">
        <v>826</v>
      </c>
      <c r="U252" s="14"/>
      <c r="V252" s="14"/>
      <c r="W252" s="23" t="str">
        <f>IF(V252="","ERROR, Indique si tiene Política de Canje",VLOOKUP(V252,listas!A:B,2,0))</f>
        <v>ERROR, Indique si tiene Política de Canje</v>
      </c>
      <c r="X252" s="29" t="e">
        <f t="shared" si="21"/>
        <v>#VALUE!</v>
      </c>
      <c r="Y252" s="24"/>
      <c r="Z252" s="23" t="str">
        <f>IF(Y252="","ERROR, Indique plazo de entrega",VLOOKUP(Y252,listas!D:E,2,0))</f>
        <v>ERROR, Indique plazo de entrega</v>
      </c>
      <c r="AA252" s="29" t="e">
        <f t="shared" si="22"/>
        <v>#VALUE!</v>
      </c>
      <c r="AB252" s="24"/>
      <c r="AC252" s="23" t="str">
        <f>IF(AB252="","ERROR, indique cantidad de Cartas de experiencia presentadas",VLOOKUP(AB252,listas!G:H,2,0))</f>
        <v>ERROR, indique cantidad de Cartas de experiencia presentadas</v>
      </c>
      <c r="AD252" s="29" t="e">
        <f t="shared" si="23"/>
        <v>#VALUE!</v>
      </c>
      <c r="AE252" s="24"/>
      <c r="AF252" s="23" t="str">
        <f>IF(AE252="","ERROR, indique si tiene dosis unitaria",VLOOKUP(AE252,listas!A:B,2,0))</f>
        <v>ERROR, indique si tiene dosis unitaria</v>
      </c>
      <c r="AG252" s="29" t="e">
        <f t="shared" si="24"/>
        <v>#VALUE!</v>
      </c>
      <c r="AH252" s="24"/>
      <c r="AI252" s="23" t="str">
        <f>IF(AH252="","ERROR, indique cantidad de certificados presentados",VLOOKUP(AH252,listas!J:K,2,0))</f>
        <v>ERROR, indique cantidad de certificados presentados</v>
      </c>
      <c r="AJ252" s="29" t="e">
        <f t="shared" si="25"/>
        <v>#VALUE!</v>
      </c>
      <c r="AK252" s="24"/>
      <c r="AL252" s="23" t="str">
        <f>IF(AK252="","ERROR, indique si tienes Bioeq.",VLOOKUP(AK252,listas!M:N,2,0))</f>
        <v>ERROR, indique si tienes Bioeq.</v>
      </c>
      <c r="AM252" s="29" t="e">
        <f t="shared" si="26"/>
        <v>#VALUE!</v>
      </c>
      <c r="AN252" s="30" t="e">
        <f t="shared" si="27"/>
        <v>#VALUE!</v>
      </c>
    </row>
    <row r="253" spans="1:40" s="4" customFormat="1" ht="90" x14ac:dyDescent="0.25">
      <c r="A253" s="6" t="s">
        <v>135</v>
      </c>
      <c r="B253" s="6" t="s">
        <v>571</v>
      </c>
      <c r="C253" s="14" t="s">
        <v>526</v>
      </c>
      <c r="D253" s="12">
        <v>200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3"/>
      <c r="T253" s="14" t="s">
        <v>826</v>
      </c>
      <c r="U253" s="14"/>
      <c r="V253" s="14"/>
      <c r="W253" s="23" t="str">
        <f>IF(V253="","ERROR, Indique si tiene Política de Canje",VLOOKUP(V253,listas!A:B,2,0))</f>
        <v>ERROR, Indique si tiene Política de Canje</v>
      </c>
      <c r="X253" s="29" t="e">
        <f t="shared" si="21"/>
        <v>#VALUE!</v>
      </c>
      <c r="Y253" s="24"/>
      <c r="Z253" s="23" t="str">
        <f>IF(Y253="","ERROR, Indique plazo de entrega",VLOOKUP(Y253,listas!D:E,2,0))</f>
        <v>ERROR, Indique plazo de entrega</v>
      </c>
      <c r="AA253" s="29" t="e">
        <f t="shared" si="22"/>
        <v>#VALUE!</v>
      </c>
      <c r="AB253" s="24"/>
      <c r="AC253" s="23" t="str">
        <f>IF(AB253="","ERROR, indique cantidad de Cartas de experiencia presentadas",VLOOKUP(AB253,listas!G:H,2,0))</f>
        <v>ERROR, indique cantidad de Cartas de experiencia presentadas</v>
      </c>
      <c r="AD253" s="29" t="e">
        <f t="shared" si="23"/>
        <v>#VALUE!</v>
      </c>
      <c r="AE253" s="24"/>
      <c r="AF253" s="23" t="str">
        <f>IF(AE253="","ERROR, indique si tiene dosis unitaria",VLOOKUP(AE253,listas!A:B,2,0))</f>
        <v>ERROR, indique si tiene dosis unitaria</v>
      </c>
      <c r="AG253" s="29" t="e">
        <f t="shared" si="24"/>
        <v>#VALUE!</v>
      </c>
      <c r="AH253" s="24"/>
      <c r="AI253" s="23" t="str">
        <f>IF(AH253="","ERROR, indique cantidad de certificados presentados",VLOOKUP(AH253,listas!J:K,2,0))</f>
        <v>ERROR, indique cantidad de certificados presentados</v>
      </c>
      <c r="AJ253" s="29" t="e">
        <f t="shared" si="25"/>
        <v>#VALUE!</v>
      </c>
      <c r="AK253" s="24"/>
      <c r="AL253" s="23" t="str">
        <f>IF(AK253="","ERROR, indique si tienes Bioeq.",VLOOKUP(AK253,listas!M:N,2,0))</f>
        <v>ERROR, indique si tienes Bioeq.</v>
      </c>
      <c r="AM253" s="29" t="e">
        <f t="shared" si="26"/>
        <v>#VALUE!</v>
      </c>
      <c r="AN253" s="30" t="e">
        <f t="shared" si="27"/>
        <v>#VALUE!</v>
      </c>
    </row>
    <row r="254" spans="1:40" s="4" customFormat="1" ht="90" x14ac:dyDescent="0.25">
      <c r="A254" s="6" t="s">
        <v>136</v>
      </c>
      <c r="B254" s="6" t="s">
        <v>579</v>
      </c>
      <c r="C254" s="14" t="s">
        <v>526</v>
      </c>
      <c r="D254" s="12">
        <v>200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3"/>
      <c r="T254" s="14" t="s">
        <v>826</v>
      </c>
      <c r="U254" s="14"/>
      <c r="V254" s="14"/>
      <c r="W254" s="23" t="str">
        <f>IF(V254="","ERROR, Indique si tiene Política de Canje",VLOOKUP(V254,listas!A:B,2,0))</f>
        <v>ERROR, Indique si tiene Política de Canje</v>
      </c>
      <c r="X254" s="29" t="e">
        <f t="shared" si="21"/>
        <v>#VALUE!</v>
      </c>
      <c r="Y254" s="24"/>
      <c r="Z254" s="23" t="str">
        <f>IF(Y254="","ERROR, Indique plazo de entrega",VLOOKUP(Y254,listas!D:E,2,0))</f>
        <v>ERROR, Indique plazo de entrega</v>
      </c>
      <c r="AA254" s="29" t="e">
        <f t="shared" si="22"/>
        <v>#VALUE!</v>
      </c>
      <c r="AB254" s="24"/>
      <c r="AC254" s="23" t="str">
        <f>IF(AB254="","ERROR, indique cantidad de Cartas de experiencia presentadas",VLOOKUP(AB254,listas!G:H,2,0))</f>
        <v>ERROR, indique cantidad de Cartas de experiencia presentadas</v>
      </c>
      <c r="AD254" s="29" t="e">
        <f t="shared" si="23"/>
        <v>#VALUE!</v>
      </c>
      <c r="AE254" s="24"/>
      <c r="AF254" s="23" t="str">
        <f>IF(AE254="","ERROR, indique si tiene dosis unitaria",VLOOKUP(AE254,listas!A:B,2,0))</f>
        <v>ERROR, indique si tiene dosis unitaria</v>
      </c>
      <c r="AG254" s="29" t="e">
        <f t="shared" si="24"/>
        <v>#VALUE!</v>
      </c>
      <c r="AH254" s="24"/>
      <c r="AI254" s="23" t="str">
        <f>IF(AH254="","ERROR, indique cantidad de certificados presentados",VLOOKUP(AH254,listas!J:K,2,0))</f>
        <v>ERROR, indique cantidad de certificados presentados</v>
      </c>
      <c r="AJ254" s="29" t="e">
        <f t="shared" si="25"/>
        <v>#VALUE!</v>
      </c>
      <c r="AK254" s="24"/>
      <c r="AL254" s="23" t="str">
        <f>IF(AK254="","ERROR, indique si tienes Bioeq.",VLOOKUP(AK254,listas!M:N,2,0))</f>
        <v>ERROR, indique si tienes Bioeq.</v>
      </c>
      <c r="AM254" s="29" t="e">
        <f t="shared" si="26"/>
        <v>#VALUE!</v>
      </c>
      <c r="AN254" s="30" t="e">
        <f t="shared" si="27"/>
        <v>#VALUE!</v>
      </c>
    </row>
    <row r="255" spans="1:40" s="4" customFormat="1" ht="90" x14ac:dyDescent="0.25">
      <c r="A255" s="6" t="s">
        <v>137</v>
      </c>
      <c r="B255" s="6" t="s">
        <v>580</v>
      </c>
      <c r="C255" s="14" t="s">
        <v>323</v>
      </c>
      <c r="D255" s="12">
        <v>1200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3"/>
      <c r="T255" s="14" t="s">
        <v>826</v>
      </c>
      <c r="U255" s="14"/>
      <c r="V255" s="14"/>
      <c r="W255" s="23" t="str">
        <f>IF(V255="","ERROR, Indique si tiene Política de Canje",VLOOKUP(V255,listas!A:B,2,0))</f>
        <v>ERROR, Indique si tiene Política de Canje</v>
      </c>
      <c r="X255" s="29" t="e">
        <f t="shared" si="21"/>
        <v>#VALUE!</v>
      </c>
      <c r="Y255" s="24"/>
      <c r="Z255" s="23" t="str">
        <f>IF(Y255="","ERROR, Indique plazo de entrega",VLOOKUP(Y255,listas!D:E,2,0))</f>
        <v>ERROR, Indique plazo de entrega</v>
      </c>
      <c r="AA255" s="29" t="e">
        <f t="shared" si="22"/>
        <v>#VALUE!</v>
      </c>
      <c r="AB255" s="24"/>
      <c r="AC255" s="23" t="str">
        <f>IF(AB255="","ERROR, indique cantidad de Cartas de experiencia presentadas",VLOOKUP(AB255,listas!G:H,2,0))</f>
        <v>ERROR, indique cantidad de Cartas de experiencia presentadas</v>
      </c>
      <c r="AD255" s="29" t="e">
        <f t="shared" si="23"/>
        <v>#VALUE!</v>
      </c>
      <c r="AE255" s="24"/>
      <c r="AF255" s="23" t="str">
        <f>IF(AE255="","ERROR, indique si tiene dosis unitaria",VLOOKUP(AE255,listas!A:B,2,0))</f>
        <v>ERROR, indique si tiene dosis unitaria</v>
      </c>
      <c r="AG255" s="29" t="e">
        <f t="shared" si="24"/>
        <v>#VALUE!</v>
      </c>
      <c r="AH255" s="24"/>
      <c r="AI255" s="23" t="str">
        <f>IF(AH255="","ERROR, indique cantidad de certificados presentados",VLOOKUP(AH255,listas!J:K,2,0))</f>
        <v>ERROR, indique cantidad de certificados presentados</v>
      </c>
      <c r="AJ255" s="29" t="e">
        <f t="shared" si="25"/>
        <v>#VALUE!</v>
      </c>
      <c r="AK255" s="24"/>
      <c r="AL255" s="23" t="str">
        <f>IF(AK255="","ERROR, indique si tienes Bioeq.",VLOOKUP(AK255,listas!M:N,2,0))</f>
        <v>ERROR, indique si tienes Bioeq.</v>
      </c>
      <c r="AM255" s="29" t="e">
        <f t="shared" si="26"/>
        <v>#VALUE!</v>
      </c>
      <c r="AN255" s="30" t="e">
        <f t="shared" si="27"/>
        <v>#VALUE!</v>
      </c>
    </row>
    <row r="256" spans="1:40" s="4" customFormat="1" ht="90" x14ac:dyDescent="0.25">
      <c r="A256" s="6" t="s">
        <v>138</v>
      </c>
      <c r="B256" s="3" t="s">
        <v>351</v>
      </c>
      <c r="C256" s="14" t="s">
        <v>509</v>
      </c>
      <c r="D256" s="12">
        <v>200000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3"/>
      <c r="T256" s="14" t="s">
        <v>826</v>
      </c>
      <c r="U256" s="14"/>
      <c r="V256" s="14"/>
      <c r="W256" s="23" t="str">
        <f>IF(V256="","ERROR, Indique si tiene Política de Canje",VLOOKUP(V256,listas!A:B,2,0))</f>
        <v>ERROR, Indique si tiene Política de Canje</v>
      </c>
      <c r="X256" s="29" t="e">
        <f t="shared" si="21"/>
        <v>#VALUE!</v>
      </c>
      <c r="Y256" s="24"/>
      <c r="Z256" s="23" t="str">
        <f>IF(Y256="","ERROR, Indique plazo de entrega",VLOOKUP(Y256,listas!D:E,2,0))</f>
        <v>ERROR, Indique plazo de entrega</v>
      </c>
      <c r="AA256" s="29" t="e">
        <f t="shared" si="22"/>
        <v>#VALUE!</v>
      </c>
      <c r="AB256" s="24"/>
      <c r="AC256" s="23" t="str">
        <f>IF(AB256="","ERROR, indique cantidad de Cartas de experiencia presentadas",VLOOKUP(AB256,listas!G:H,2,0))</f>
        <v>ERROR, indique cantidad de Cartas de experiencia presentadas</v>
      </c>
      <c r="AD256" s="29" t="e">
        <f t="shared" si="23"/>
        <v>#VALUE!</v>
      </c>
      <c r="AE256" s="24"/>
      <c r="AF256" s="23" t="str">
        <f>IF(AE256="","ERROR, indique si tiene dosis unitaria",VLOOKUP(AE256,listas!A:B,2,0))</f>
        <v>ERROR, indique si tiene dosis unitaria</v>
      </c>
      <c r="AG256" s="29" t="e">
        <f t="shared" si="24"/>
        <v>#VALUE!</v>
      </c>
      <c r="AH256" s="24"/>
      <c r="AI256" s="23" t="str">
        <f>IF(AH256="","ERROR, indique cantidad de certificados presentados",VLOOKUP(AH256,listas!J:K,2,0))</f>
        <v>ERROR, indique cantidad de certificados presentados</v>
      </c>
      <c r="AJ256" s="29" t="e">
        <f t="shared" si="25"/>
        <v>#VALUE!</v>
      </c>
      <c r="AK256" s="24"/>
      <c r="AL256" s="23" t="str">
        <f>IF(AK256="","ERROR, indique si tienes Bioeq.",VLOOKUP(AK256,listas!M:N,2,0))</f>
        <v>ERROR, indique si tienes Bioeq.</v>
      </c>
      <c r="AM256" s="29" t="e">
        <f t="shared" si="26"/>
        <v>#VALUE!</v>
      </c>
      <c r="AN256" s="30" t="e">
        <f t="shared" si="27"/>
        <v>#VALUE!</v>
      </c>
    </row>
    <row r="257" spans="1:40" s="4" customFormat="1" ht="90" x14ac:dyDescent="0.25">
      <c r="A257" s="6" t="s">
        <v>139</v>
      </c>
      <c r="B257" s="6" t="s">
        <v>351</v>
      </c>
      <c r="C257" s="14" t="s">
        <v>509</v>
      </c>
      <c r="D257" s="12">
        <v>600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3"/>
      <c r="T257" s="14" t="s">
        <v>825</v>
      </c>
      <c r="U257" s="14"/>
      <c r="V257" s="14"/>
      <c r="W257" s="23" t="str">
        <f>IF(V257="","ERROR, Indique si tiene Política de Canje",VLOOKUP(V257,listas!A:B,2,0))</f>
        <v>ERROR, Indique si tiene Política de Canje</v>
      </c>
      <c r="X257" s="29" t="e">
        <f t="shared" si="21"/>
        <v>#VALUE!</v>
      </c>
      <c r="Y257" s="24"/>
      <c r="Z257" s="23" t="str">
        <f>IF(Y257="","ERROR, Indique plazo de entrega",VLOOKUP(Y257,listas!D:E,2,0))</f>
        <v>ERROR, Indique plazo de entrega</v>
      </c>
      <c r="AA257" s="29" t="e">
        <f t="shared" si="22"/>
        <v>#VALUE!</v>
      </c>
      <c r="AB257" s="24"/>
      <c r="AC257" s="23" t="str">
        <f>IF(AB257="","ERROR, indique cantidad de Cartas de experiencia presentadas",VLOOKUP(AB257,listas!G:H,2,0))</f>
        <v>ERROR, indique cantidad de Cartas de experiencia presentadas</v>
      </c>
      <c r="AD257" s="29" t="e">
        <f t="shared" si="23"/>
        <v>#VALUE!</v>
      </c>
      <c r="AE257" s="24"/>
      <c r="AF257" s="23" t="str">
        <f>IF(AE257="","ERROR, indique si tiene dosis unitaria",VLOOKUP(AE257,listas!A:B,2,0))</f>
        <v>ERROR, indique si tiene dosis unitaria</v>
      </c>
      <c r="AG257" s="29" t="e">
        <f t="shared" si="24"/>
        <v>#VALUE!</v>
      </c>
      <c r="AH257" s="24"/>
      <c r="AI257" s="23" t="str">
        <f>IF(AH257="","ERROR, indique cantidad de certificados presentados",VLOOKUP(AH257,listas!J:K,2,0))</f>
        <v>ERROR, indique cantidad de certificados presentados</v>
      </c>
      <c r="AJ257" s="29" t="e">
        <f t="shared" si="25"/>
        <v>#VALUE!</v>
      </c>
      <c r="AK257" s="24"/>
      <c r="AL257" s="23" t="str">
        <f>IF(AK257="","ERROR, indique si tienes Bioeq.",VLOOKUP(AK257,listas!M:N,2,0))</f>
        <v>ERROR, indique si tienes Bioeq.</v>
      </c>
      <c r="AM257" s="29" t="e">
        <f t="shared" si="26"/>
        <v>#VALUE!</v>
      </c>
      <c r="AN257" s="30" t="e">
        <f t="shared" si="27"/>
        <v>#VALUE!</v>
      </c>
    </row>
    <row r="258" spans="1:40" s="4" customFormat="1" ht="90" x14ac:dyDescent="0.25">
      <c r="A258" s="6" t="s">
        <v>382</v>
      </c>
      <c r="B258" s="6" t="s">
        <v>351</v>
      </c>
      <c r="C258" s="14" t="s">
        <v>524</v>
      </c>
      <c r="D258" s="12">
        <v>700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3"/>
      <c r="T258" s="14" t="s">
        <v>825</v>
      </c>
      <c r="U258" s="14"/>
      <c r="V258" s="14"/>
      <c r="W258" s="23" t="str">
        <f>IF(V258="","ERROR, Indique si tiene Política de Canje",VLOOKUP(V258,listas!A:B,2,0))</f>
        <v>ERROR, Indique si tiene Política de Canje</v>
      </c>
      <c r="X258" s="29" t="e">
        <f t="shared" si="21"/>
        <v>#VALUE!</v>
      </c>
      <c r="Y258" s="24"/>
      <c r="Z258" s="23" t="str">
        <f>IF(Y258="","ERROR, Indique plazo de entrega",VLOOKUP(Y258,listas!D:E,2,0))</f>
        <v>ERROR, Indique plazo de entrega</v>
      </c>
      <c r="AA258" s="29" t="e">
        <f t="shared" si="22"/>
        <v>#VALUE!</v>
      </c>
      <c r="AB258" s="24"/>
      <c r="AC258" s="23" t="str">
        <f>IF(AB258="","ERROR, indique cantidad de Cartas de experiencia presentadas",VLOOKUP(AB258,listas!G:H,2,0))</f>
        <v>ERROR, indique cantidad de Cartas de experiencia presentadas</v>
      </c>
      <c r="AD258" s="29" t="e">
        <f t="shared" si="23"/>
        <v>#VALUE!</v>
      </c>
      <c r="AE258" s="24"/>
      <c r="AF258" s="23" t="str">
        <f>IF(AE258="","ERROR, indique si tiene dosis unitaria",VLOOKUP(AE258,listas!A:B,2,0))</f>
        <v>ERROR, indique si tiene dosis unitaria</v>
      </c>
      <c r="AG258" s="29" t="e">
        <f t="shared" si="24"/>
        <v>#VALUE!</v>
      </c>
      <c r="AH258" s="24"/>
      <c r="AI258" s="23" t="str">
        <f>IF(AH258="","ERROR, indique cantidad de certificados presentados",VLOOKUP(AH258,listas!J:K,2,0))</f>
        <v>ERROR, indique cantidad de certificados presentados</v>
      </c>
      <c r="AJ258" s="29" t="e">
        <f t="shared" si="25"/>
        <v>#VALUE!</v>
      </c>
      <c r="AK258" s="24"/>
      <c r="AL258" s="23" t="str">
        <f>IF(AK258="","ERROR, indique si tienes Bioeq.",VLOOKUP(AK258,listas!M:N,2,0))</f>
        <v>ERROR, indique si tienes Bioeq.</v>
      </c>
      <c r="AM258" s="29" t="e">
        <f t="shared" si="26"/>
        <v>#VALUE!</v>
      </c>
      <c r="AN258" s="30" t="e">
        <f t="shared" si="27"/>
        <v>#VALUE!</v>
      </c>
    </row>
    <row r="259" spans="1:40" s="4" customFormat="1" ht="90" x14ac:dyDescent="0.25">
      <c r="A259" s="6" t="s">
        <v>383</v>
      </c>
      <c r="B259" s="6" t="s">
        <v>398</v>
      </c>
      <c r="C259" s="14" t="s">
        <v>323</v>
      </c>
      <c r="D259" s="12">
        <v>1200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3"/>
      <c r="T259" s="14" t="s">
        <v>826</v>
      </c>
      <c r="U259" s="14"/>
      <c r="V259" s="14"/>
      <c r="W259" s="23" t="str">
        <f>IF(V259="","ERROR, Indique si tiene Política de Canje",VLOOKUP(V259,listas!A:B,2,0))</f>
        <v>ERROR, Indique si tiene Política de Canje</v>
      </c>
      <c r="X259" s="29" t="e">
        <f t="shared" ref="X259:X322" si="28">W259*10%</f>
        <v>#VALUE!</v>
      </c>
      <c r="Y259" s="24"/>
      <c r="Z259" s="23" t="str">
        <f>IF(Y259="","ERROR, Indique plazo de entrega",VLOOKUP(Y259,listas!D:E,2,0))</f>
        <v>ERROR, Indique plazo de entrega</v>
      </c>
      <c r="AA259" s="29" t="e">
        <f t="shared" ref="AA259:AA322" si="29">Z259*10%</f>
        <v>#VALUE!</v>
      </c>
      <c r="AB259" s="24"/>
      <c r="AC259" s="23" t="str">
        <f>IF(AB259="","ERROR, indique cantidad de Cartas de experiencia presentadas",VLOOKUP(AB259,listas!G:H,2,0))</f>
        <v>ERROR, indique cantidad de Cartas de experiencia presentadas</v>
      </c>
      <c r="AD259" s="29" t="e">
        <f t="shared" ref="AD259:AD322" si="30">AC259*15%</f>
        <v>#VALUE!</v>
      </c>
      <c r="AE259" s="24"/>
      <c r="AF259" s="23" t="str">
        <f>IF(AE259="","ERROR, indique si tiene dosis unitaria",VLOOKUP(AE259,listas!A:B,2,0))</f>
        <v>ERROR, indique si tiene dosis unitaria</v>
      </c>
      <c r="AG259" s="29" t="e">
        <f t="shared" ref="AG259:AG322" si="31">AF259*25%</f>
        <v>#VALUE!</v>
      </c>
      <c r="AH259" s="24"/>
      <c r="AI259" s="23" t="str">
        <f>IF(AH259="","ERROR, indique cantidad de certificados presentados",VLOOKUP(AH259,listas!J:K,2,0))</f>
        <v>ERROR, indique cantidad de certificados presentados</v>
      </c>
      <c r="AJ259" s="29" t="e">
        <f t="shared" ref="AJ259:AJ322" si="32">AI259*25%</f>
        <v>#VALUE!</v>
      </c>
      <c r="AK259" s="24"/>
      <c r="AL259" s="23" t="str">
        <f>IF(AK259="","ERROR, indique si tienes Bioeq.",VLOOKUP(AK259,listas!M:N,2,0))</f>
        <v>ERROR, indique si tienes Bioeq.</v>
      </c>
      <c r="AM259" s="29" t="e">
        <f t="shared" ref="AM259:AM322" si="33">AL259*15%</f>
        <v>#VALUE!</v>
      </c>
      <c r="AN259" s="30" t="e">
        <f t="shared" ref="AN259:AN322" si="34">X259+Z259+AC259+AF259+AI259+AL259</f>
        <v>#VALUE!</v>
      </c>
    </row>
    <row r="260" spans="1:40" s="4" customFormat="1" ht="90" x14ac:dyDescent="0.25">
      <c r="A260" s="6" t="s">
        <v>384</v>
      </c>
      <c r="B260" s="6" t="s">
        <v>339</v>
      </c>
      <c r="C260" s="14" t="s">
        <v>526</v>
      </c>
      <c r="D260" s="12">
        <v>5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3"/>
      <c r="T260" s="14" t="s">
        <v>826</v>
      </c>
      <c r="U260" s="14"/>
      <c r="V260" s="14"/>
      <c r="W260" s="23" t="str">
        <f>IF(V260="","ERROR, Indique si tiene Política de Canje",VLOOKUP(V260,listas!A:B,2,0))</f>
        <v>ERROR, Indique si tiene Política de Canje</v>
      </c>
      <c r="X260" s="29" t="e">
        <f t="shared" si="28"/>
        <v>#VALUE!</v>
      </c>
      <c r="Y260" s="24"/>
      <c r="Z260" s="23" t="str">
        <f>IF(Y260="","ERROR, Indique plazo de entrega",VLOOKUP(Y260,listas!D:E,2,0))</f>
        <v>ERROR, Indique plazo de entrega</v>
      </c>
      <c r="AA260" s="29" t="e">
        <f t="shared" si="29"/>
        <v>#VALUE!</v>
      </c>
      <c r="AB260" s="24"/>
      <c r="AC260" s="23" t="str">
        <f>IF(AB260="","ERROR, indique cantidad de Cartas de experiencia presentadas",VLOOKUP(AB260,listas!G:H,2,0))</f>
        <v>ERROR, indique cantidad de Cartas de experiencia presentadas</v>
      </c>
      <c r="AD260" s="29" t="e">
        <f t="shared" si="30"/>
        <v>#VALUE!</v>
      </c>
      <c r="AE260" s="24"/>
      <c r="AF260" s="23" t="str">
        <f>IF(AE260="","ERROR, indique si tiene dosis unitaria",VLOOKUP(AE260,listas!A:B,2,0))</f>
        <v>ERROR, indique si tiene dosis unitaria</v>
      </c>
      <c r="AG260" s="29" t="e">
        <f t="shared" si="31"/>
        <v>#VALUE!</v>
      </c>
      <c r="AH260" s="24"/>
      <c r="AI260" s="23" t="str">
        <f>IF(AH260="","ERROR, indique cantidad de certificados presentados",VLOOKUP(AH260,listas!J:K,2,0))</f>
        <v>ERROR, indique cantidad de certificados presentados</v>
      </c>
      <c r="AJ260" s="29" t="e">
        <f t="shared" si="32"/>
        <v>#VALUE!</v>
      </c>
      <c r="AK260" s="24"/>
      <c r="AL260" s="23" t="str">
        <f>IF(AK260="","ERROR, indique si tienes Bioeq.",VLOOKUP(AK260,listas!M:N,2,0))</f>
        <v>ERROR, indique si tienes Bioeq.</v>
      </c>
      <c r="AM260" s="29" t="e">
        <f t="shared" si="33"/>
        <v>#VALUE!</v>
      </c>
      <c r="AN260" s="30" t="e">
        <f t="shared" si="34"/>
        <v>#VALUE!</v>
      </c>
    </row>
    <row r="261" spans="1:40" s="4" customFormat="1" ht="90" x14ac:dyDescent="0.25">
      <c r="A261" s="6" t="s">
        <v>140</v>
      </c>
      <c r="B261" s="6" t="s">
        <v>581</v>
      </c>
      <c r="C261" s="14" t="s">
        <v>526</v>
      </c>
      <c r="D261" s="12">
        <v>150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3"/>
      <c r="T261" s="14" t="s">
        <v>826</v>
      </c>
      <c r="U261" s="14"/>
      <c r="V261" s="14"/>
      <c r="W261" s="23" t="str">
        <f>IF(V261="","ERROR, Indique si tiene Política de Canje",VLOOKUP(V261,listas!A:B,2,0))</f>
        <v>ERROR, Indique si tiene Política de Canje</v>
      </c>
      <c r="X261" s="29" t="e">
        <f t="shared" si="28"/>
        <v>#VALUE!</v>
      </c>
      <c r="Y261" s="24"/>
      <c r="Z261" s="23" t="str">
        <f>IF(Y261="","ERROR, Indique plazo de entrega",VLOOKUP(Y261,listas!D:E,2,0))</f>
        <v>ERROR, Indique plazo de entrega</v>
      </c>
      <c r="AA261" s="29" t="e">
        <f t="shared" si="29"/>
        <v>#VALUE!</v>
      </c>
      <c r="AB261" s="24"/>
      <c r="AC261" s="23" t="str">
        <f>IF(AB261="","ERROR, indique cantidad de Cartas de experiencia presentadas",VLOOKUP(AB261,listas!G:H,2,0))</f>
        <v>ERROR, indique cantidad de Cartas de experiencia presentadas</v>
      </c>
      <c r="AD261" s="29" t="e">
        <f t="shared" si="30"/>
        <v>#VALUE!</v>
      </c>
      <c r="AE261" s="24"/>
      <c r="AF261" s="23" t="str">
        <f>IF(AE261="","ERROR, indique si tiene dosis unitaria",VLOOKUP(AE261,listas!A:B,2,0))</f>
        <v>ERROR, indique si tiene dosis unitaria</v>
      </c>
      <c r="AG261" s="29" t="e">
        <f t="shared" si="31"/>
        <v>#VALUE!</v>
      </c>
      <c r="AH261" s="24"/>
      <c r="AI261" s="23" t="str">
        <f>IF(AH261="","ERROR, indique cantidad de certificados presentados",VLOOKUP(AH261,listas!J:K,2,0))</f>
        <v>ERROR, indique cantidad de certificados presentados</v>
      </c>
      <c r="AJ261" s="29" t="e">
        <f t="shared" si="32"/>
        <v>#VALUE!</v>
      </c>
      <c r="AK261" s="24"/>
      <c r="AL261" s="23" t="str">
        <f>IF(AK261="","ERROR, indique si tienes Bioeq.",VLOOKUP(AK261,listas!M:N,2,0))</f>
        <v>ERROR, indique si tienes Bioeq.</v>
      </c>
      <c r="AM261" s="29" t="e">
        <f t="shared" si="33"/>
        <v>#VALUE!</v>
      </c>
      <c r="AN261" s="30" t="e">
        <f t="shared" si="34"/>
        <v>#VALUE!</v>
      </c>
    </row>
    <row r="262" spans="1:40" s="4" customFormat="1" ht="90" x14ac:dyDescent="0.25">
      <c r="A262" s="6" t="s">
        <v>385</v>
      </c>
      <c r="B262" s="3" t="s">
        <v>386</v>
      </c>
      <c r="C262" s="14" t="s">
        <v>323</v>
      </c>
      <c r="D262" s="12">
        <v>15000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3"/>
      <c r="T262" s="14" t="s">
        <v>826</v>
      </c>
      <c r="U262" s="14"/>
      <c r="V262" s="14"/>
      <c r="W262" s="23" t="str">
        <f>IF(V262="","ERROR, Indique si tiene Política de Canje",VLOOKUP(V262,listas!A:B,2,0))</f>
        <v>ERROR, Indique si tiene Política de Canje</v>
      </c>
      <c r="X262" s="29" t="e">
        <f t="shared" si="28"/>
        <v>#VALUE!</v>
      </c>
      <c r="Y262" s="24"/>
      <c r="Z262" s="23" t="str">
        <f>IF(Y262="","ERROR, Indique plazo de entrega",VLOOKUP(Y262,listas!D:E,2,0))</f>
        <v>ERROR, Indique plazo de entrega</v>
      </c>
      <c r="AA262" s="29" t="e">
        <f t="shared" si="29"/>
        <v>#VALUE!</v>
      </c>
      <c r="AB262" s="24"/>
      <c r="AC262" s="23" t="str">
        <f>IF(AB262="","ERROR, indique cantidad de Cartas de experiencia presentadas",VLOOKUP(AB262,listas!G:H,2,0))</f>
        <v>ERROR, indique cantidad de Cartas de experiencia presentadas</v>
      </c>
      <c r="AD262" s="29" t="e">
        <f t="shared" si="30"/>
        <v>#VALUE!</v>
      </c>
      <c r="AE262" s="24"/>
      <c r="AF262" s="23" t="str">
        <f>IF(AE262="","ERROR, indique si tiene dosis unitaria",VLOOKUP(AE262,listas!A:B,2,0))</f>
        <v>ERROR, indique si tiene dosis unitaria</v>
      </c>
      <c r="AG262" s="29" t="e">
        <f t="shared" si="31"/>
        <v>#VALUE!</v>
      </c>
      <c r="AH262" s="24"/>
      <c r="AI262" s="23" t="str">
        <f>IF(AH262="","ERROR, indique cantidad de certificados presentados",VLOOKUP(AH262,listas!J:K,2,0))</f>
        <v>ERROR, indique cantidad de certificados presentados</v>
      </c>
      <c r="AJ262" s="29" t="e">
        <f t="shared" si="32"/>
        <v>#VALUE!</v>
      </c>
      <c r="AK262" s="24"/>
      <c r="AL262" s="23" t="str">
        <f>IF(AK262="","ERROR, indique si tienes Bioeq.",VLOOKUP(AK262,listas!M:N,2,0))</f>
        <v>ERROR, indique si tienes Bioeq.</v>
      </c>
      <c r="AM262" s="29" t="e">
        <f t="shared" si="33"/>
        <v>#VALUE!</v>
      </c>
      <c r="AN262" s="30" t="e">
        <f t="shared" si="34"/>
        <v>#VALUE!</v>
      </c>
    </row>
    <row r="263" spans="1:40" s="4" customFormat="1" ht="90" x14ac:dyDescent="0.25">
      <c r="A263" s="6" t="s">
        <v>141</v>
      </c>
      <c r="B263" s="6" t="s">
        <v>582</v>
      </c>
      <c r="C263" s="14" t="s">
        <v>324</v>
      </c>
      <c r="D263" s="12">
        <v>150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3"/>
      <c r="T263" s="14" t="s">
        <v>826</v>
      </c>
      <c r="U263" s="14"/>
      <c r="V263" s="14"/>
      <c r="W263" s="23" t="str">
        <f>IF(V263="","ERROR, Indique si tiene Política de Canje",VLOOKUP(V263,listas!A:B,2,0))</f>
        <v>ERROR, Indique si tiene Política de Canje</v>
      </c>
      <c r="X263" s="29" t="e">
        <f t="shared" si="28"/>
        <v>#VALUE!</v>
      </c>
      <c r="Y263" s="24"/>
      <c r="Z263" s="23" t="str">
        <f>IF(Y263="","ERROR, Indique plazo de entrega",VLOOKUP(Y263,listas!D:E,2,0))</f>
        <v>ERROR, Indique plazo de entrega</v>
      </c>
      <c r="AA263" s="29" t="e">
        <f t="shared" si="29"/>
        <v>#VALUE!</v>
      </c>
      <c r="AB263" s="24"/>
      <c r="AC263" s="23" t="str">
        <f>IF(AB263="","ERROR, indique cantidad de Cartas de experiencia presentadas",VLOOKUP(AB263,listas!G:H,2,0))</f>
        <v>ERROR, indique cantidad de Cartas de experiencia presentadas</v>
      </c>
      <c r="AD263" s="29" t="e">
        <f t="shared" si="30"/>
        <v>#VALUE!</v>
      </c>
      <c r="AE263" s="24"/>
      <c r="AF263" s="23" t="str">
        <f>IF(AE263="","ERROR, indique si tiene dosis unitaria",VLOOKUP(AE263,listas!A:B,2,0))</f>
        <v>ERROR, indique si tiene dosis unitaria</v>
      </c>
      <c r="AG263" s="29" t="e">
        <f t="shared" si="31"/>
        <v>#VALUE!</v>
      </c>
      <c r="AH263" s="24"/>
      <c r="AI263" s="23" t="str">
        <f>IF(AH263="","ERROR, indique cantidad de certificados presentados",VLOOKUP(AH263,listas!J:K,2,0))</f>
        <v>ERROR, indique cantidad de certificados presentados</v>
      </c>
      <c r="AJ263" s="29" t="e">
        <f t="shared" si="32"/>
        <v>#VALUE!</v>
      </c>
      <c r="AK263" s="24"/>
      <c r="AL263" s="23" t="str">
        <f>IF(AK263="","ERROR, indique si tienes Bioeq.",VLOOKUP(AK263,listas!M:N,2,0))</f>
        <v>ERROR, indique si tienes Bioeq.</v>
      </c>
      <c r="AM263" s="29" t="e">
        <f t="shared" si="33"/>
        <v>#VALUE!</v>
      </c>
      <c r="AN263" s="30" t="e">
        <f t="shared" si="34"/>
        <v>#VALUE!</v>
      </c>
    </row>
    <row r="264" spans="1:40" s="4" customFormat="1" ht="90" x14ac:dyDescent="0.25">
      <c r="A264" s="6" t="s">
        <v>142</v>
      </c>
      <c r="B264" s="3" t="s">
        <v>516</v>
      </c>
      <c r="C264" s="14" t="s">
        <v>323</v>
      </c>
      <c r="D264" s="12">
        <v>150000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3"/>
      <c r="T264" s="14" t="s">
        <v>825</v>
      </c>
      <c r="U264" s="14"/>
      <c r="V264" s="14"/>
      <c r="W264" s="23" t="str">
        <f>IF(V264="","ERROR, Indique si tiene Política de Canje",VLOOKUP(V264,listas!A:B,2,0))</f>
        <v>ERROR, Indique si tiene Política de Canje</v>
      </c>
      <c r="X264" s="29" t="e">
        <f t="shared" si="28"/>
        <v>#VALUE!</v>
      </c>
      <c r="Y264" s="24"/>
      <c r="Z264" s="23" t="str">
        <f>IF(Y264="","ERROR, Indique plazo de entrega",VLOOKUP(Y264,listas!D:E,2,0))</f>
        <v>ERROR, Indique plazo de entrega</v>
      </c>
      <c r="AA264" s="29" t="e">
        <f t="shared" si="29"/>
        <v>#VALUE!</v>
      </c>
      <c r="AB264" s="24"/>
      <c r="AC264" s="23" t="str">
        <f>IF(AB264="","ERROR, indique cantidad de Cartas de experiencia presentadas",VLOOKUP(AB264,listas!G:H,2,0))</f>
        <v>ERROR, indique cantidad de Cartas de experiencia presentadas</v>
      </c>
      <c r="AD264" s="29" t="e">
        <f t="shared" si="30"/>
        <v>#VALUE!</v>
      </c>
      <c r="AE264" s="24"/>
      <c r="AF264" s="23" t="str">
        <f>IF(AE264="","ERROR, indique si tiene dosis unitaria",VLOOKUP(AE264,listas!A:B,2,0))</f>
        <v>ERROR, indique si tiene dosis unitaria</v>
      </c>
      <c r="AG264" s="29" t="e">
        <f t="shared" si="31"/>
        <v>#VALUE!</v>
      </c>
      <c r="AH264" s="24"/>
      <c r="AI264" s="23" t="str">
        <f>IF(AH264="","ERROR, indique cantidad de certificados presentados",VLOOKUP(AH264,listas!J:K,2,0))</f>
        <v>ERROR, indique cantidad de certificados presentados</v>
      </c>
      <c r="AJ264" s="29" t="e">
        <f t="shared" si="32"/>
        <v>#VALUE!</v>
      </c>
      <c r="AK264" s="24"/>
      <c r="AL264" s="23" t="str">
        <f>IF(AK264="","ERROR, indique si tienes Bioeq.",VLOOKUP(AK264,listas!M:N,2,0))</f>
        <v>ERROR, indique si tienes Bioeq.</v>
      </c>
      <c r="AM264" s="29" t="e">
        <f t="shared" si="33"/>
        <v>#VALUE!</v>
      </c>
      <c r="AN264" s="30" t="e">
        <f t="shared" si="34"/>
        <v>#VALUE!</v>
      </c>
    </row>
    <row r="265" spans="1:40" s="4" customFormat="1" ht="90" x14ac:dyDescent="0.25">
      <c r="A265" s="6" t="s">
        <v>143</v>
      </c>
      <c r="B265" s="6" t="s">
        <v>583</v>
      </c>
      <c r="C265" s="14" t="s">
        <v>524</v>
      </c>
      <c r="D265" s="12">
        <v>1000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3"/>
      <c r="T265" s="14" t="s">
        <v>826</v>
      </c>
      <c r="U265" s="14"/>
      <c r="V265" s="14"/>
      <c r="W265" s="23" t="str">
        <f>IF(V265="","ERROR, Indique si tiene Política de Canje",VLOOKUP(V265,listas!A:B,2,0))</f>
        <v>ERROR, Indique si tiene Política de Canje</v>
      </c>
      <c r="X265" s="29" t="e">
        <f t="shared" si="28"/>
        <v>#VALUE!</v>
      </c>
      <c r="Y265" s="24"/>
      <c r="Z265" s="23" t="str">
        <f>IF(Y265="","ERROR, Indique plazo de entrega",VLOOKUP(Y265,listas!D:E,2,0))</f>
        <v>ERROR, Indique plazo de entrega</v>
      </c>
      <c r="AA265" s="29" t="e">
        <f t="shared" si="29"/>
        <v>#VALUE!</v>
      </c>
      <c r="AB265" s="24"/>
      <c r="AC265" s="23" t="str">
        <f>IF(AB265="","ERROR, indique cantidad de Cartas de experiencia presentadas",VLOOKUP(AB265,listas!G:H,2,0))</f>
        <v>ERROR, indique cantidad de Cartas de experiencia presentadas</v>
      </c>
      <c r="AD265" s="29" t="e">
        <f t="shared" si="30"/>
        <v>#VALUE!</v>
      </c>
      <c r="AE265" s="24"/>
      <c r="AF265" s="23" t="str">
        <f>IF(AE265="","ERROR, indique si tiene dosis unitaria",VLOOKUP(AE265,listas!A:B,2,0))</f>
        <v>ERROR, indique si tiene dosis unitaria</v>
      </c>
      <c r="AG265" s="29" t="e">
        <f t="shared" si="31"/>
        <v>#VALUE!</v>
      </c>
      <c r="AH265" s="24"/>
      <c r="AI265" s="23" t="str">
        <f>IF(AH265="","ERROR, indique cantidad de certificados presentados",VLOOKUP(AH265,listas!J:K,2,0))</f>
        <v>ERROR, indique cantidad de certificados presentados</v>
      </c>
      <c r="AJ265" s="29" t="e">
        <f t="shared" si="32"/>
        <v>#VALUE!</v>
      </c>
      <c r="AK265" s="24"/>
      <c r="AL265" s="23" t="str">
        <f>IF(AK265="","ERROR, indique si tienes Bioeq.",VLOOKUP(AK265,listas!M:N,2,0))</f>
        <v>ERROR, indique si tienes Bioeq.</v>
      </c>
      <c r="AM265" s="29" t="e">
        <f t="shared" si="33"/>
        <v>#VALUE!</v>
      </c>
      <c r="AN265" s="30" t="e">
        <f t="shared" si="34"/>
        <v>#VALUE!</v>
      </c>
    </row>
    <row r="266" spans="1:40" s="4" customFormat="1" ht="90" x14ac:dyDescent="0.25">
      <c r="A266" s="6" t="s">
        <v>144</v>
      </c>
      <c r="B266" s="6" t="s">
        <v>564</v>
      </c>
      <c r="C266" s="14" t="s">
        <v>524</v>
      </c>
      <c r="D266" s="12">
        <v>1800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3"/>
      <c r="T266" s="14" t="s">
        <v>826</v>
      </c>
      <c r="U266" s="14"/>
      <c r="V266" s="14"/>
      <c r="W266" s="23" t="str">
        <f>IF(V266="","ERROR, Indique si tiene Política de Canje",VLOOKUP(V266,listas!A:B,2,0))</f>
        <v>ERROR, Indique si tiene Política de Canje</v>
      </c>
      <c r="X266" s="29" t="e">
        <f t="shared" si="28"/>
        <v>#VALUE!</v>
      </c>
      <c r="Y266" s="24"/>
      <c r="Z266" s="23" t="str">
        <f>IF(Y266="","ERROR, Indique plazo de entrega",VLOOKUP(Y266,listas!D:E,2,0))</f>
        <v>ERROR, Indique plazo de entrega</v>
      </c>
      <c r="AA266" s="29" t="e">
        <f t="shared" si="29"/>
        <v>#VALUE!</v>
      </c>
      <c r="AB266" s="24"/>
      <c r="AC266" s="23" t="str">
        <f>IF(AB266="","ERROR, indique cantidad de Cartas de experiencia presentadas",VLOOKUP(AB266,listas!G:H,2,0))</f>
        <v>ERROR, indique cantidad de Cartas de experiencia presentadas</v>
      </c>
      <c r="AD266" s="29" t="e">
        <f t="shared" si="30"/>
        <v>#VALUE!</v>
      </c>
      <c r="AE266" s="24"/>
      <c r="AF266" s="23" t="str">
        <f>IF(AE266="","ERROR, indique si tiene dosis unitaria",VLOOKUP(AE266,listas!A:B,2,0))</f>
        <v>ERROR, indique si tiene dosis unitaria</v>
      </c>
      <c r="AG266" s="29" t="e">
        <f t="shared" si="31"/>
        <v>#VALUE!</v>
      </c>
      <c r="AH266" s="24"/>
      <c r="AI266" s="23" t="str">
        <f>IF(AH266="","ERROR, indique cantidad de certificados presentados",VLOOKUP(AH266,listas!J:K,2,0))</f>
        <v>ERROR, indique cantidad de certificados presentados</v>
      </c>
      <c r="AJ266" s="29" t="e">
        <f t="shared" si="32"/>
        <v>#VALUE!</v>
      </c>
      <c r="AK266" s="24"/>
      <c r="AL266" s="23" t="str">
        <f>IF(AK266="","ERROR, indique si tienes Bioeq.",VLOOKUP(AK266,listas!M:N,2,0))</f>
        <v>ERROR, indique si tienes Bioeq.</v>
      </c>
      <c r="AM266" s="29" t="e">
        <f t="shared" si="33"/>
        <v>#VALUE!</v>
      </c>
      <c r="AN266" s="30" t="e">
        <f t="shared" si="34"/>
        <v>#VALUE!</v>
      </c>
    </row>
    <row r="267" spans="1:40" s="4" customFormat="1" ht="90" x14ac:dyDescent="0.25">
      <c r="A267" s="6" t="s">
        <v>145</v>
      </c>
      <c r="B267" s="6" t="s">
        <v>564</v>
      </c>
      <c r="C267" s="14" t="s">
        <v>524</v>
      </c>
      <c r="D267" s="12">
        <v>400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3"/>
      <c r="T267" s="14" t="s">
        <v>826</v>
      </c>
      <c r="U267" s="14"/>
      <c r="V267" s="14"/>
      <c r="W267" s="23" t="str">
        <f>IF(V267="","ERROR, Indique si tiene Política de Canje",VLOOKUP(V267,listas!A:B,2,0))</f>
        <v>ERROR, Indique si tiene Política de Canje</v>
      </c>
      <c r="X267" s="29" t="e">
        <f t="shared" si="28"/>
        <v>#VALUE!</v>
      </c>
      <c r="Y267" s="24"/>
      <c r="Z267" s="23" t="str">
        <f>IF(Y267="","ERROR, Indique plazo de entrega",VLOOKUP(Y267,listas!D:E,2,0))</f>
        <v>ERROR, Indique plazo de entrega</v>
      </c>
      <c r="AA267" s="29" t="e">
        <f t="shared" si="29"/>
        <v>#VALUE!</v>
      </c>
      <c r="AB267" s="24"/>
      <c r="AC267" s="23" t="str">
        <f>IF(AB267="","ERROR, indique cantidad de Cartas de experiencia presentadas",VLOOKUP(AB267,listas!G:H,2,0))</f>
        <v>ERROR, indique cantidad de Cartas de experiencia presentadas</v>
      </c>
      <c r="AD267" s="29" t="e">
        <f t="shared" si="30"/>
        <v>#VALUE!</v>
      </c>
      <c r="AE267" s="24"/>
      <c r="AF267" s="23" t="str">
        <f>IF(AE267="","ERROR, indique si tiene dosis unitaria",VLOOKUP(AE267,listas!A:B,2,0))</f>
        <v>ERROR, indique si tiene dosis unitaria</v>
      </c>
      <c r="AG267" s="29" t="e">
        <f t="shared" si="31"/>
        <v>#VALUE!</v>
      </c>
      <c r="AH267" s="24"/>
      <c r="AI267" s="23" t="str">
        <f>IF(AH267="","ERROR, indique cantidad de certificados presentados",VLOOKUP(AH267,listas!J:K,2,0))</f>
        <v>ERROR, indique cantidad de certificados presentados</v>
      </c>
      <c r="AJ267" s="29" t="e">
        <f t="shared" si="32"/>
        <v>#VALUE!</v>
      </c>
      <c r="AK267" s="24"/>
      <c r="AL267" s="23" t="str">
        <f>IF(AK267="","ERROR, indique si tienes Bioeq.",VLOOKUP(AK267,listas!M:N,2,0))</f>
        <v>ERROR, indique si tienes Bioeq.</v>
      </c>
      <c r="AM267" s="29" t="e">
        <f t="shared" si="33"/>
        <v>#VALUE!</v>
      </c>
      <c r="AN267" s="30" t="e">
        <f t="shared" si="34"/>
        <v>#VALUE!</v>
      </c>
    </row>
    <row r="268" spans="1:40" s="4" customFormat="1" ht="90" x14ac:dyDescent="0.25">
      <c r="A268" s="6" t="s">
        <v>146</v>
      </c>
      <c r="B268" s="6" t="s">
        <v>564</v>
      </c>
      <c r="C268" s="14" t="s">
        <v>524</v>
      </c>
      <c r="D268" s="12">
        <v>1200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3"/>
      <c r="T268" s="14" t="s">
        <v>826</v>
      </c>
      <c r="U268" s="14"/>
      <c r="V268" s="14"/>
      <c r="W268" s="23" t="str">
        <f>IF(V268="","ERROR, Indique si tiene Política de Canje",VLOOKUP(V268,listas!A:B,2,0))</f>
        <v>ERROR, Indique si tiene Política de Canje</v>
      </c>
      <c r="X268" s="29" t="e">
        <f t="shared" si="28"/>
        <v>#VALUE!</v>
      </c>
      <c r="Y268" s="24"/>
      <c r="Z268" s="23" t="str">
        <f>IF(Y268="","ERROR, Indique plazo de entrega",VLOOKUP(Y268,listas!D:E,2,0))</f>
        <v>ERROR, Indique plazo de entrega</v>
      </c>
      <c r="AA268" s="29" t="e">
        <f t="shared" si="29"/>
        <v>#VALUE!</v>
      </c>
      <c r="AB268" s="24"/>
      <c r="AC268" s="23" t="str">
        <f>IF(AB268="","ERROR, indique cantidad de Cartas de experiencia presentadas",VLOOKUP(AB268,listas!G:H,2,0))</f>
        <v>ERROR, indique cantidad de Cartas de experiencia presentadas</v>
      </c>
      <c r="AD268" s="29" t="e">
        <f t="shared" si="30"/>
        <v>#VALUE!</v>
      </c>
      <c r="AE268" s="24"/>
      <c r="AF268" s="23" t="str">
        <f>IF(AE268="","ERROR, indique si tiene dosis unitaria",VLOOKUP(AE268,listas!A:B,2,0))</f>
        <v>ERROR, indique si tiene dosis unitaria</v>
      </c>
      <c r="AG268" s="29" t="e">
        <f t="shared" si="31"/>
        <v>#VALUE!</v>
      </c>
      <c r="AH268" s="24"/>
      <c r="AI268" s="23" t="str">
        <f>IF(AH268="","ERROR, indique cantidad de certificados presentados",VLOOKUP(AH268,listas!J:K,2,0))</f>
        <v>ERROR, indique cantidad de certificados presentados</v>
      </c>
      <c r="AJ268" s="29" t="e">
        <f t="shared" si="32"/>
        <v>#VALUE!</v>
      </c>
      <c r="AK268" s="24"/>
      <c r="AL268" s="23" t="str">
        <f>IF(AK268="","ERROR, indique si tienes Bioeq.",VLOOKUP(AK268,listas!M:N,2,0))</f>
        <v>ERROR, indique si tienes Bioeq.</v>
      </c>
      <c r="AM268" s="29" t="e">
        <f t="shared" si="33"/>
        <v>#VALUE!</v>
      </c>
      <c r="AN268" s="30" t="e">
        <f t="shared" si="34"/>
        <v>#VALUE!</v>
      </c>
    </row>
    <row r="269" spans="1:40" s="4" customFormat="1" ht="90" x14ac:dyDescent="0.25">
      <c r="A269" s="6" t="s">
        <v>780</v>
      </c>
      <c r="B269" s="6" t="s">
        <v>568</v>
      </c>
      <c r="C269" s="14" t="s">
        <v>524</v>
      </c>
      <c r="D269" s="12">
        <v>3000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3"/>
      <c r="T269" s="14" t="s">
        <v>826</v>
      </c>
      <c r="U269" s="14"/>
      <c r="V269" s="14"/>
      <c r="W269" s="23" t="str">
        <f>IF(V269="","ERROR, Indique si tiene Política de Canje",VLOOKUP(V269,listas!A:B,2,0))</f>
        <v>ERROR, Indique si tiene Política de Canje</v>
      </c>
      <c r="X269" s="29" t="e">
        <f t="shared" si="28"/>
        <v>#VALUE!</v>
      </c>
      <c r="Y269" s="24"/>
      <c r="Z269" s="23" t="str">
        <f>IF(Y269="","ERROR, Indique plazo de entrega",VLOOKUP(Y269,listas!D:E,2,0))</f>
        <v>ERROR, Indique plazo de entrega</v>
      </c>
      <c r="AA269" s="29" t="e">
        <f t="shared" si="29"/>
        <v>#VALUE!</v>
      </c>
      <c r="AB269" s="24"/>
      <c r="AC269" s="23" t="str">
        <f>IF(AB269="","ERROR, indique cantidad de Cartas de experiencia presentadas",VLOOKUP(AB269,listas!G:H,2,0))</f>
        <v>ERROR, indique cantidad de Cartas de experiencia presentadas</v>
      </c>
      <c r="AD269" s="29" t="e">
        <f t="shared" si="30"/>
        <v>#VALUE!</v>
      </c>
      <c r="AE269" s="24"/>
      <c r="AF269" s="23" t="str">
        <f>IF(AE269="","ERROR, indique si tiene dosis unitaria",VLOOKUP(AE269,listas!A:B,2,0))</f>
        <v>ERROR, indique si tiene dosis unitaria</v>
      </c>
      <c r="AG269" s="29" t="e">
        <f t="shared" si="31"/>
        <v>#VALUE!</v>
      </c>
      <c r="AH269" s="24"/>
      <c r="AI269" s="23" t="str">
        <f>IF(AH269="","ERROR, indique cantidad de certificados presentados",VLOOKUP(AH269,listas!J:K,2,0))</f>
        <v>ERROR, indique cantidad de certificados presentados</v>
      </c>
      <c r="AJ269" s="29" t="e">
        <f t="shared" si="32"/>
        <v>#VALUE!</v>
      </c>
      <c r="AK269" s="24"/>
      <c r="AL269" s="23" t="str">
        <f>IF(AK269="","ERROR, indique si tienes Bioeq.",VLOOKUP(AK269,listas!M:N,2,0))</f>
        <v>ERROR, indique si tienes Bioeq.</v>
      </c>
      <c r="AM269" s="29" t="e">
        <f t="shared" si="33"/>
        <v>#VALUE!</v>
      </c>
      <c r="AN269" s="30" t="e">
        <f t="shared" si="34"/>
        <v>#VALUE!</v>
      </c>
    </row>
    <row r="270" spans="1:40" s="4" customFormat="1" ht="90" x14ac:dyDescent="0.25">
      <c r="A270" s="6" t="s">
        <v>781</v>
      </c>
      <c r="B270" s="6" t="s">
        <v>568</v>
      </c>
      <c r="C270" s="14" t="s">
        <v>524</v>
      </c>
      <c r="D270" s="12">
        <v>600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3"/>
      <c r="T270" s="14" t="s">
        <v>826</v>
      </c>
      <c r="U270" s="14"/>
      <c r="V270" s="14"/>
      <c r="W270" s="23" t="str">
        <f>IF(V270="","ERROR, Indique si tiene Política de Canje",VLOOKUP(V270,listas!A:B,2,0))</f>
        <v>ERROR, Indique si tiene Política de Canje</v>
      </c>
      <c r="X270" s="29" t="e">
        <f t="shared" si="28"/>
        <v>#VALUE!</v>
      </c>
      <c r="Y270" s="24"/>
      <c r="Z270" s="23" t="str">
        <f>IF(Y270="","ERROR, Indique plazo de entrega",VLOOKUP(Y270,listas!D:E,2,0))</f>
        <v>ERROR, Indique plazo de entrega</v>
      </c>
      <c r="AA270" s="29" t="e">
        <f t="shared" si="29"/>
        <v>#VALUE!</v>
      </c>
      <c r="AB270" s="24"/>
      <c r="AC270" s="23" t="str">
        <f>IF(AB270="","ERROR, indique cantidad de Cartas de experiencia presentadas",VLOOKUP(AB270,listas!G:H,2,0))</f>
        <v>ERROR, indique cantidad de Cartas de experiencia presentadas</v>
      </c>
      <c r="AD270" s="29" t="e">
        <f t="shared" si="30"/>
        <v>#VALUE!</v>
      </c>
      <c r="AE270" s="24"/>
      <c r="AF270" s="23" t="str">
        <f>IF(AE270="","ERROR, indique si tiene dosis unitaria",VLOOKUP(AE270,listas!A:B,2,0))</f>
        <v>ERROR, indique si tiene dosis unitaria</v>
      </c>
      <c r="AG270" s="29" t="e">
        <f t="shared" si="31"/>
        <v>#VALUE!</v>
      </c>
      <c r="AH270" s="24"/>
      <c r="AI270" s="23" t="str">
        <f>IF(AH270="","ERROR, indique cantidad de certificados presentados",VLOOKUP(AH270,listas!J:K,2,0))</f>
        <v>ERROR, indique cantidad de certificados presentados</v>
      </c>
      <c r="AJ270" s="29" t="e">
        <f t="shared" si="32"/>
        <v>#VALUE!</v>
      </c>
      <c r="AK270" s="24"/>
      <c r="AL270" s="23" t="str">
        <f>IF(AK270="","ERROR, indique si tienes Bioeq.",VLOOKUP(AK270,listas!M:N,2,0))</f>
        <v>ERROR, indique si tienes Bioeq.</v>
      </c>
      <c r="AM270" s="29" t="e">
        <f t="shared" si="33"/>
        <v>#VALUE!</v>
      </c>
      <c r="AN270" s="30" t="e">
        <f t="shared" si="34"/>
        <v>#VALUE!</v>
      </c>
    </row>
    <row r="271" spans="1:40" s="4" customFormat="1" ht="90" x14ac:dyDescent="0.25">
      <c r="A271" s="6" t="s">
        <v>782</v>
      </c>
      <c r="B271" s="6" t="s">
        <v>568</v>
      </c>
      <c r="C271" s="14" t="s">
        <v>524</v>
      </c>
      <c r="D271" s="12">
        <v>1500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3"/>
      <c r="T271" s="14" t="s">
        <v>826</v>
      </c>
      <c r="U271" s="14"/>
      <c r="V271" s="14"/>
      <c r="W271" s="23" t="str">
        <f>IF(V271="","ERROR, Indique si tiene Política de Canje",VLOOKUP(V271,listas!A:B,2,0))</f>
        <v>ERROR, Indique si tiene Política de Canje</v>
      </c>
      <c r="X271" s="29" t="e">
        <f t="shared" si="28"/>
        <v>#VALUE!</v>
      </c>
      <c r="Y271" s="24"/>
      <c r="Z271" s="23" t="str">
        <f>IF(Y271="","ERROR, Indique plazo de entrega",VLOOKUP(Y271,listas!D:E,2,0))</f>
        <v>ERROR, Indique plazo de entrega</v>
      </c>
      <c r="AA271" s="29" t="e">
        <f t="shared" si="29"/>
        <v>#VALUE!</v>
      </c>
      <c r="AB271" s="24"/>
      <c r="AC271" s="23" t="str">
        <f>IF(AB271="","ERROR, indique cantidad de Cartas de experiencia presentadas",VLOOKUP(AB271,listas!G:H,2,0))</f>
        <v>ERROR, indique cantidad de Cartas de experiencia presentadas</v>
      </c>
      <c r="AD271" s="29" t="e">
        <f t="shared" si="30"/>
        <v>#VALUE!</v>
      </c>
      <c r="AE271" s="24"/>
      <c r="AF271" s="23" t="str">
        <f>IF(AE271="","ERROR, indique si tiene dosis unitaria",VLOOKUP(AE271,listas!A:B,2,0))</f>
        <v>ERROR, indique si tiene dosis unitaria</v>
      </c>
      <c r="AG271" s="29" t="e">
        <f t="shared" si="31"/>
        <v>#VALUE!</v>
      </c>
      <c r="AH271" s="24"/>
      <c r="AI271" s="23" t="str">
        <f>IF(AH271="","ERROR, indique cantidad de certificados presentados",VLOOKUP(AH271,listas!J:K,2,0))</f>
        <v>ERROR, indique cantidad de certificados presentados</v>
      </c>
      <c r="AJ271" s="29" t="e">
        <f t="shared" si="32"/>
        <v>#VALUE!</v>
      </c>
      <c r="AK271" s="24"/>
      <c r="AL271" s="23" t="str">
        <f>IF(AK271="","ERROR, indique si tienes Bioeq.",VLOOKUP(AK271,listas!M:N,2,0))</f>
        <v>ERROR, indique si tienes Bioeq.</v>
      </c>
      <c r="AM271" s="29" t="e">
        <f t="shared" si="33"/>
        <v>#VALUE!</v>
      </c>
      <c r="AN271" s="30" t="e">
        <f t="shared" si="34"/>
        <v>#VALUE!</v>
      </c>
    </row>
    <row r="272" spans="1:40" s="4" customFormat="1" ht="90" x14ac:dyDescent="0.25">
      <c r="A272" s="6" t="s">
        <v>783</v>
      </c>
      <c r="B272" s="6" t="s">
        <v>568</v>
      </c>
      <c r="C272" s="14" t="s">
        <v>524</v>
      </c>
      <c r="D272" s="12">
        <v>3000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3"/>
      <c r="T272" s="14" t="s">
        <v>826</v>
      </c>
      <c r="U272" s="14"/>
      <c r="V272" s="14"/>
      <c r="W272" s="23" t="str">
        <f>IF(V272="","ERROR, Indique si tiene Política de Canje",VLOOKUP(V272,listas!A:B,2,0))</f>
        <v>ERROR, Indique si tiene Política de Canje</v>
      </c>
      <c r="X272" s="29" t="e">
        <f t="shared" si="28"/>
        <v>#VALUE!</v>
      </c>
      <c r="Y272" s="24"/>
      <c r="Z272" s="23" t="str">
        <f>IF(Y272="","ERROR, Indique plazo de entrega",VLOOKUP(Y272,listas!D:E,2,0))</f>
        <v>ERROR, Indique plazo de entrega</v>
      </c>
      <c r="AA272" s="29" t="e">
        <f t="shared" si="29"/>
        <v>#VALUE!</v>
      </c>
      <c r="AB272" s="24"/>
      <c r="AC272" s="23" t="str">
        <f>IF(AB272="","ERROR, indique cantidad de Cartas de experiencia presentadas",VLOOKUP(AB272,listas!G:H,2,0))</f>
        <v>ERROR, indique cantidad de Cartas de experiencia presentadas</v>
      </c>
      <c r="AD272" s="29" t="e">
        <f t="shared" si="30"/>
        <v>#VALUE!</v>
      </c>
      <c r="AE272" s="24"/>
      <c r="AF272" s="23" t="str">
        <f>IF(AE272="","ERROR, indique si tiene dosis unitaria",VLOOKUP(AE272,listas!A:B,2,0))</f>
        <v>ERROR, indique si tiene dosis unitaria</v>
      </c>
      <c r="AG272" s="29" t="e">
        <f t="shared" si="31"/>
        <v>#VALUE!</v>
      </c>
      <c r="AH272" s="24"/>
      <c r="AI272" s="23" t="str">
        <f>IF(AH272="","ERROR, indique cantidad de certificados presentados",VLOOKUP(AH272,listas!J:K,2,0))</f>
        <v>ERROR, indique cantidad de certificados presentados</v>
      </c>
      <c r="AJ272" s="29" t="e">
        <f t="shared" si="32"/>
        <v>#VALUE!</v>
      </c>
      <c r="AK272" s="24"/>
      <c r="AL272" s="23" t="str">
        <f>IF(AK272="","ERROR, indique si tienes Bioeq.",VLOOKUP(AK272,listas!M:N,2,0))</f>
        <v>ERROR, indique si tienes Bioeq.</v>
      </c>
      <c r="AM272" s="29" t="e">
        <f t="shared" si="33"/>
        <v>#VALUE!</v>
      </c>
      <c r="AN272" s="30" t="e">
        <f t="shared" si="34"/>
        <v>#VALUE!</v>
      </c>
    </row>
    <row r="273" spans="1:40" s="4" customFormat="1" ht="90" x14ac:dyDescent="0.25">
      <c r="A273" s="6" t="s">
        <v>147</v>
      </c>
      <c r="B273" s="3" t="s">
        <v>496</v>
      </c>
      <c r="C273" s="14" t="s">
        <v>509</v>
      </c>
      <c r="D273" s="12">
        <v>12000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3"/>
      <c r="T273" s="14" t="s">
        <v>826</v>
      </c>
      <c r="U273" s="14"/>
      <c r="V273" s="14"/>
      <c r="W273" s="23" t="str">
        <f>IF(V273="","ERROR, Indique si tiene Política de Canje",VLOOKUP(V273,listas!A:B,2,0))</f>
        <v>ERROR, Indique si tiene Política de Canje</v>
      </c>
      <c r="X273" s="29" t="e">
        <f t="shared" si="28"/>
        <v>#VALUE!</v>
      </c>
      <c r="Y273" s="24"/>
      <c r="Z273" s="23" t="str">
        <f>IF(Y273="","ERROR, Indique plazo de entrega",VLOOKUP(Y273,listas!D:E,2,0))</f>
        <v>ERROR, Indique plazo de entrega</v>
      </c>
      <c r="AA273" s="29" t="e">
        <f t="shared" si="29"/>
        <v>#VALUE!</v>
      </c>
      <c r="AB273" s="24"/>
      <c r="AC273" s="23" t="str">
        <f>IF(AB273="","ERROR, indique cantidad de Cartas de experiencia presentadas",VLOOKUP(AB273,listas!G:H,2,0))</f>
        <v>ERROR, indique cantidad de Cartas de experiencia presentadas</v>
      </c>
      <c r="AD273" s="29" t="e">
        <f t="shared" si="30"/>
        <v>#VALUE!</v>
      </c>
      <c r="AE273" s="24"/>
      <c r="AF273" s="23" t="str">
        <f>IF(AE273="","ERROR, indique si tiene dosis unitaria",VLOOKUP(AE273,listas!A:B,2,0))</f>
        <v>ERROR, indique si tiene dosis unitaria</v>
      </c>
      <c r="AG273" s="29" t="e">
        <f t="shared" si="31"/>
        <v>#VALUE!</v>
      </c>
      <c r="AH273" s="24"/>
      <c r="AI273" s="23" t="str">
        <f>IF(AH273="","ERROR, indique cantidad de certificados presentados",VLOOKUP(AH273,listas!J:K,2,0))</f>
        <v>ERROR, indique cantidad de certificados presentados</v>
      </c>
      <c r="AJ273" s="29" t="e">
        <f t="shared" si="32"/>
        <v>#VALUE!</v>
      </c>
      <c r="AK273" s="24"/>
      <c r="AL273" s="23" t="str">
        <f>IF(AK273="","ERROR, indique si tienes Bioeq.",VLOOKUP(AK273,listas!M:N,2,0))</f>
        <v>ERROR, indique si tienes Bioeq.</v>
      </c>
      <c r="AM273" s="29" t="e">
        <f t="shared" si="33"/>
        <v>#VALUE!</v>
      </c>
      <c r="AN273" s="30" t="e">
        <f t="shared" si="34"/>
        <v>#VALUE!</v>
      </c>
    </row>
    <row r="274" spans="1:40" s="4" customFormat="1" ht="90" x14ac:dyDescent="0.25">
      <c r="A274" s="6" t="s">
        <v>148</v>
      </c>
      <c r="B274" s="3" t="s">
        <v>497</v>
      </c>
      <c r="C274" s="14" t="s">
        <v>526</v>
      </c>
      <c r="D274" s="12">
        <v>800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3"/>
      <c r="T274" s="14" t="s">
        <v>826</v>
      </c>
      <c r="U274" s="14"/>
      <c r="V274" s="14"/>
      <c r="W274" s="23" t="str">
        <f>IF(V274="","ERROR, Indique si tiene Política de Canje",VLOOKUP(V274,listas!A:B,2,0))</f>
        <v>ERROR, Indique si tiene Política de Canje</v>
      </c>
      <c r="X274" s="29" t="e">
        <f t="shared" si="28"/>
        <v>#VALUE!</v>
      </c>
      <c r="Y274" s="24"/>
      <c r="Z274" s="23" t="str">
        <f>IF(Y274="","ERROR, Indique plazo de entrega",VLOOKUP(Y274,listas!D:E,2,0))</f>
        <v>ERROR, Indique plazo de entrega</v>
      </c>
      <c r="AA274" s="29" t="e">
        <f t="shared" si="29"/>
        <v>#VALUE!</v>
      </c>
      <c r="AB274" s="24"/>
      <c r="AC274" s="23" t="str">
        <f>IF(AB274="","ERROR, indique cantidad de Cartas de experiencia presentadas",VLOOKUP(AB274,listas!G:H,2,0))</f>
        <v>ERROR, indique cantidad de Cartas de experiencia presentadas</v>
      </c>
      <c r="AD274" s="29" t="e">
        <f t="shared" si="30"/>
        <v>#VALUE!</v>
      </c>
      <c r="AE274" s="24"/>
      <c r="AF274" s="23" t="str">
        <f>IF(AE274="","ERROR, indique si tiene dosis unitaria",VLOOKUP(AE274,listas!A:B,2,0))</f>
        <v>ERROR, indique si tiene dosis unitaria</v>
      </c>
      <c r="AG274" s="29" t="e">
        <f t="shared" si="31"/>
        <v>#VALUE!</v>
      </c>
      <c r="AH274" s="24"/>
      <c r="AI274" s="23" t="str">
        <f>IF(AH274="","ERROR, indique cantidad de certificados presentados",VLOOKUP(AH274,listas!J:K,2,0))</f>
        <v>ERROR, indique cantidad de certificados presentados</v>
      </c>
      <c r="AJ274" s="29" t="e">
        <f t="shared" si="32"/>
        <v>#VALUE!</v>
      </c>
      <c r="AK274" s="24"/>
      <c r="AL274" s="23" t="str">
        <f>IF(AK274="","ERROR, indique si tienes Bioeq.",VLOOKUP(AK274,listas!M:N,2,0))</f>
        <v>ERROR, indique si tienes Bioeq.</v>
      </c>
      <c r="AM274" s="29" t="e">
        <f t="shared" si="33"/>
        <v>#VALUE!</v>
      </c>
      <c r="AN274" s="30" t="e">
        <f t="shared" si="34"/>
        <v>#VALUE!</v>
      </c>
    </row>
    <row r="275" spans="1:40" s="4" customFormat="1" ht="90" x14ac:dyDescent="0.25">
      <c r="A275" s="6" t="s">
        <v>149</v>
      </c>
      <c r="B275" s="3" t="s">
        <v>497</v>
      </c>
      <c r="C275" s="14" t="s">
        <v>509</v>
      </c>
      <c r="D275" s="12">
        <v>4000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3"/>
      <c r="T275" s="14" t="s">
        <v>825</v>
      </c>
      <c r="U275" s="14"/>
      <c r="V275" s="14"/>
      <c r="W275" s="23" t="str">
        <f>IF(V275="","ERROR, Indique si tiene Política de Canje",VLOOKUP(V275,listas!A:B,2,0))</f>
        <v>ERROR, Indique si tiene Política de Canje</v>
      </c>
      <c r="X275" s="29" t="e">
        <f t="shared" si="28"/>
        <v>#VALUE!</v>
      </c>
      <c r="Y275" s="24"/>
      <c r="Z275" s="23" t="str">
        <f>IF(Y275="","ERROR, Indique plazo de entrega",VLOOKUP(Y275,listas!D:E,2,0))</f>
        <v>ERROR, Indique plazo de entrega</v>
      </c>
      <c r="AA275" s="29" t="e">
        <f t="shared" si="29"/>
        <v>#VALUE!</v>
      </c>
      <c r="AB275" s="24"/>
      <c r="AC275" s="23" t="str">
        <f>IF(AB275="","ERROR, indique cantidad de Cartas de experiencia presentadas",VLOOKUP(AB275,listas!G:H,2,0))</f>
        <v>ERROR, indique cantidad de Cartas de experiencia presentadas</v>
      </c>
      <c r="AD275" s="29" t="e">
        <f t="shared" si="30"/>
        <v>#VALUE!</v>
      </c>
      <c r="AE275" s="24"/>
      <c r="AF275" s="23" t="str">
        <f>IF(AE275="","ERROR, indique si tiene dosis unitaria",VLOOKUP(AE275,listas!A:B,2,0))</f>
        <v>ERROR, indique si tiene dosis unitaria</v>
      </c>
      <c r="AG275" s="29" t="e">
        <f t="shared" si="31"/>
        <v>#VALUE!</v>
      </c>
      <c r="AH275" s="24"/>
      <c r="AI275" s="23" t="str">
        <f>IF(AH275="","ERROR, indique cantidad de certificados presentados",VLOOKUP(AH275,listas!J:K,2,0))</f>
        <v>ERROR, indique cantidad de certificados presentados</v>
      </c>
      <c r="AJ275" s="29" t="e">
        <f t="shared" si="32"/>
        <v>#VALUE!</v>
      </c>
      <c r="AK275" s="24"/>
      <c r="AL275" s="23" t="str">
        <f>IF(AK275="","ERROR, indique si tienes Bioeq.",VLOOKUP(AK275,listas!M:N,2,0))</f>
        <v>ERROR, indique si tienes Bioeq.</v>
      </c>
      <c r="AM275" s="29" t="e">
        <f t="shared" si="33"/>
        <v>#VALUE!</v>
      </c>
      <c r="AN275" s="30" t="e">
        <f t="shared" si="34"/>
        <v>#VALUE!</v>
      </c>
    </row>
    <row r="276" spans="1:40" s="4" customFormat="1" ht="90" x14ac:dyDescent="0.25">
      <c r="A276" s="6" t="s">
        <v>728</v>
      </c>
      <c r="B276" s="3" t="s">
        <v>433</v>
      </c>
      <c r="C276" s="14" t="s">
        <v>515</v>
      </c>
      <c r="D276" s="12">
        <v>1500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3"/>
      <c r="T276" s="14" t="s">
        <v>826</v>
      </c>
      <c r="U276" s="14"/>
      <c r="V276" s="14"/>
      <c r="W276" s="23" t="str">
        <f>IF(V276="","ERROR, Indique si tiene Política de Canje",VLOOKUP(V276,listas!A:B,2,0))</f>
        <v>ERROR, Indique si tiene Política de Canje</v>
      </c>
      <c r="X276" s="29" t="e">
        <f t="shared" si="28"/>
        <v>#VALUE!</v>
      </c>
      <c r="Y276" s="24"/>
      <c r="Z276" s="23" t="str">
        <f>IF(Y276="","ERROR, Indique plazo de entrega",VLOOKUP(Y276,listas!D:E,2,0))</f>
        <v>ERROR, Indique plazo de entrega</v>
      </c>
      <c r="AA276" s="29" t="e">
        <f t="shared" si="29"/>
        <v>#VALUE!</v>
      </c>
      <c r="AB276" s="24"/>
      <c r="AC276" s="23" t="str">
        <f>IF(AB276="","ERROR, indique cantidad de Cartas de experiencia presentadas",VLOOKUP(AB276,listas!G:H,2,0))</f>
        <v>ERROR, indique cantidad de Cartas de experiencia presentadas</v>
      </c>
      <c r="AD276" s="29" t="e">
        <f t="shared" si="30"/>
        <v>#VALUE!</v>
      </c>
      <c r="AE276" s="24"/>
      <c r="AF276" s="23" t="str">
        <f>IF(AE276="","ERROR, indique si tiene dosis unitaria",VLOOKUP(AE276,listas!A:B,2,0))</f>
        <v>ERROR, indique si tiene dosis unitaria</v>
      </c>
      <c r="AG276" s="29" t="e">
        <f t="shared" si="31"/>
        <v>#VALUE!</v>
      </c>
      <c r="AH276" s="24"/>
      <c r="AI276" s="23" t="str">
        <f>IF(AH276="","ERROR, indique cantidad de certificados presentados",VLOOKUP(AH276,listas!J:K,2,0))</f>
        <v>ERROR, indique cantidad de certificados presentados</v>
      </c>
      <c r="AJ276" s="29" t="e">
        <f t="shared" si="32"/>
        <v>#VALUE!</v>
      </c>
      <c r="AK276" s="24"/>
      <c r="AL276" s="23" t="str">
        <f>IF(AK276="","ERROR, indique si tienes Bioeq.",VLOOKUP(AK276,listas!M:N,2,0))</f>
        <v>ERROR, indique si tienes Bioeq.</v>
      </c>
      <c r="AM276" s="29" t="e">
        <f t="shared" si="33"/>
        <v>#VALUE!</v>
      </c>
      <c r="AN276" s="30" t="e">
        <f t="shared" si="34"/>
        <v>#VALUE!</v>
      </c>
    </row>
    <row r="277" spans="1:40" s="4" customFormat="1" ht="90" x14ac:dyDescent="0.25">
      <c r="A277" s="6" t="s">
        <v>150</v>
      </c>
      <c r="B277" s="3" t="s">
        <v>333</v>
      </c>
      <c r="C277" s="14" t="s">
        <v>323</v>
      </c>
      <c r="D277" s="12">
        <v>80000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3"/>
      <c r="T277" s="14" t="s">
        <v>825</v>
      </c>
      <c r="U277" s="14"/>
      <c r="V277" s="14"/>
      <c r="W277" s="23" t="str">
        <f>IF(V277="","ERROR, Indique si tiene Política de Canje",VLOOKUP(V277,listas!A:B,2,0))</f>
        <v>ERROR, Indique si tiene Política de Canje</v>
      </c>
      <c r="X277" s="29" t="e">
        <f t="shared" si="28"/>
        <v>#VALUE!</v>
      </c>
      <c r="Y277" s="24"/>
      <c r="Z277" s="23" t="str">
        <f>IF(Y277="","ERROR, Indique plazo de entrega",VLOOKUP(Y277,listas!D:E,2,0))</f>
        <v>ERROR, Indique plazo de entrega</v>
      </c>
      <c r="AA277" s="29" t="e">
        <f t="shared" si="29"/>
        <v>#VALUE!</v>
      </c>
      <c r="AB277" s="24"/>
      <c r="AC277" s="23" t="str">
        <f>IF(AB277="","ERROR, indique cantidad de Cartas de experiencia presentadas",VLOOKUP(AB277,listas!G:H,2,0))</f>
        <v>ERROR, indique cantidad de Cartas de experiencia presentadas</v>
      </c>
      <c r="AD277" s="29" t="e">
        <f t="shared" si="30"/>
        <v>#VALUE!</v>
      </c>
      <c r="AE277" s="24"/>
      <c r="AF277" s="23" t="str">
        <f>IF(AE277="","ERROR, indique si tiene dosis unitaria",VLOOKUP(AE277,listas!A:B,2,0))</f>
        <v>ERROR, indique si tiene dosis unitaria</v>
      </c>
      <c r="AG277" s="29" t="e">
        <f t="shared" si="31"/>
        <v>#VALUE!</v>
      </c>
      <c r="AH277" s="24"/>
      <c r="AI277" s="23" t="str">
        <f>IF(AH277="","ERROR, indique cantidad de certificados presentados",VLOOKUP(AH277,listas!J:K,2,0))</f>
        <v>ERROR, indique cantidad de certificados presentados</v>
      </c>
      <c r="AJ277" s="29" t="e">
        <f t="shared" si="32"/>
        <v>#VALUE!</v>
      </c>
      <c r="AK277" s="24"/>
      <c r="AL277" s="23" t="str">
        <f>IF(AK277="","ERROR, indique si tienes Bioeq.",VLOOKUP(AK277,listas!M:N,2,0))</f>
        <v>ERROR, indique si tienes Bioeq.</v>
      </c>
      <c r="AM277" s="29" t="e">
        <f t="shared" si="33"/>
        <v>#VALUE!</v>
      </c>
      <c r="AN277" s="30" t="e">
        <f t="shared" si="34"/>
        <v>#VALUE!</v>
      </c>
    </row>
    <row r="278" spans="1:40" s="4" customFormat="1" ht="90" x14ac:dyDescent="0.25">
      <c r="A278" s="6" t="s">
        <v>151</v>
      </c>
      <c r="B278" s="3" t="s">
        <v>388</v>
      </c>
      <c r="C278" s="14" t="s">
        <v>324</v>
      </c>
      <c r="D278" s="12">
        <v>900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3"/>
      <c r="T278" s="14" t="s">
        <v>826</v>
      </c>
      <c r="U278" s="14"/>
      <c r="V278" s="14"/>
      <c r="W278" s="23" t="str">
        <f>IF(V278="","ERROR, Indique si tiene Política de Canje",VLOOKUP(V278,listas!A:B,2,0))</f>
        <v>ERROR, Indique si tiene Política de Canje</v>
      </c>
      <c r="X278" s="29" t="e">
        <f t="shared" si="28"/>
        <v>#VALUE!</v>
      </c>
      <c r="Y278" s="24"/>
      <c r="Z278" s="23" t="str">
        <f>IF(Y278="","ERROR, Indique plazo de entrega",VLOOKUP(Y278,listas!D:E,2,0))</f>
        <v>ERROR, Indique plazo de entrega</v>
      </c>
      <c r="AA278" s="29" t="e">
        <f t="shared" si="29"/>
        <v>#VALUE!</v>
      </c>
      <c r="AB278" s="24"/>
      <c r="AC278" s="23" t="str">
        <f>IF(AB278="","ERROR, indique cantidad de Cartas de experiencia presentadas",VLOOKUP(AB278,listas!G:H,2,0))</f>
        <v>ERROR, indique cantidad de Cartas de experiencia presentadas</v>
      </c>
      <c r="AD278" s="29" t="e">
        <f t="shared" si="30"/>
        <v>#VALUE!</v>
      </c>
      <c r="AE278" s="24"/>
      <c r="AF278" s="23" t="str">
        <f>IF(AE278="","ERROR, indique si tiene dosis unitaria",VLOOKUP(AE278,listas!A:B,2,0))</f>
        <v>ERROR, indique si tiene dosis unitaria</v>
      </c>
      <c r="AG278" s="29" t="e">
        <f t="shared" si="31"/>
        <v>#VALUE!</v>
      </c>
      <c r="AH278" s="24"/>
      <c r="AI278" s="23" t="str">
        <f>IF(AH278="","ERROR, indique cantidad de certificados presentados",VLOOKUP(AH278,listas!J:K,2,0))</f>
        <v>ERROR, indique cantidad de certificados presentados</v>
      </c>
      <c r="AJ278" s="29" t="e">
        <f t="shared" si="32"/>
        <v>#VALUE!</v>
      </c>
      <c r="AK278" s="24"/>
      <c r="AL278" s="23" t="str">
        <f>IF(AK278="","ERROR, indique si tienes Bioeq.",VLOOKUP(AK278,listas!M:N,2,0))</f>
        <v>ERROR, indique si tienes Bioeq.</v>
      </c>
      <c r="AM278" s="29" t="e">
        <f t="shared" si="33"/>
        <v>#VALUE!</v>
      </c>
      <c r="AN278" s="30" t="e">
        <f t="shared" si="34"/>
        <v>#VALUE!</v>
      </c>
    </row>
    <row r="279" spans="1:40" s="4" customFormat="1" ht="90" x14ac:dyDescent="0.25">
      <c r="A279" s="6" t="s">
        <v>387</v>
      </c>
      <c r="B279" s="3" t="s">
        <v>388</v>
      </c>
      <c r="C279" s="14" t="s">
        <v>324</v>
      </c>
      <c r="D279" s="12">
        <v>50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3"/>
      <c r="T279" s="14" t="s">
        <v>826</v>
      </c>
      <c r="U279" s="14"/>
      <c r="V279" s="14"/>
      <c r="W279" s="23" t="str">
        <f>IF(V279="","ERROR, Indique si tiene Política de Canje",VLOOKUP(V279,listas!A:B,2,0))</f>
        <v>ERROR, Indique si tiene Política de Canje</v>
      </c>
      <c r="X279" s="29" t="e">
        <f t="shared" si="28"/>
        <v>#VALUE!</v>
      </c>
      <c r="Y279" s="24"/>
      <c r="Z279" s="23" t="str">
        <f>IF(Y279="","ERROR, Indique plazo de entrega",VLOOKUP(Y279,listas!D:E,2,0))</f>
        <v>ERROR, Indique plazo de entrega</v>
      </c>
      <c r="AA279" s="29" t="e">
        <f t="shared" si="29"/>
        <v>#VALUE!</v>
      </c>
      <c r="AB279" s="24"/>
      <c r="AC279" s="23" t="str">
        <f>IF(AB279="","ERROR, indique cantidad de Cartas de experiencia presentadas",VLOOKUP(AB279,listas!G:H,2,0))</f>
        <v>ERROR, indique cantidad de Cartas de experiencia presentadas</v>
      </c>
      <c r="AD279" s="29" t="e">
        <f t="shared" si="30"/>
        <v>#VALUE!</v>
      </c>
      <c r="AE279" s="24"/>
      <c r="AF279" s="23" t="str">
        <f>IF(AE279="","ERROR, indique si tiene dosis unitaria",VLOOKUP(AE279,listas!A:B,2,0))</f>
        <v>ERROR, indique si tiene dosis unitaria</v>
      </c>
      <c r="AG279" s="29" t="e">
        <f t="shared" si="31"/>
        <v>#VALUE!</v>
      </c>
      <c r="AH279" s="24"/>
      <c r="AI279" s="23" t="str">
        <f>IF(AH279="","ERROR, indique cantidad de certificados presentados",VLOOKUP(AH279,listas!J:K,2,0))</f>
        <v>ERROR, indique cantidad de certificados presentados</v>
      </c>
      <c r="AJ279" s="29" t="e">
        <f t="shared" si="32"/>
        <v>#VALUE!</v>
      </c>
      <c r="AK279" s="24"/>
      <c r="AL279" s="23" t="str">
        <f>IF(AK279="","ERROR, indique si tienes Bioeq.",VLOOKUP(AK279,listas!M:N,2,0))</f>
        <v>ERROR, indique si tienes Bioeq.</v>
      </c>
      <c r="AM279" s="29" t="e">
        <f t="shared" si="33"/>
        <v>#VALUE!</v>
      </c>
      <c r="AN279" s="30" t="e">
        <f t="shared" si="34"/>
        <v>#VALUE!</v>
      </c>
    </row>
    <row r="280" spans="1:40" s="4" customFormat="1" ht="90" x14ac:dyDescent="0.25">
      <c r="A280" s="6" t="s">
        <v>152</v>
      </c>
      <c r="B280" s="6" t="s">
        <v>480</v>
      </c>
      <c r="C280" s="14" t="s">
        <v>515</v>
      </c>
      <c r="D280" s="12">
        <v>1200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3"/>
      <c r="T280" s="14" t="s">
        <v>826</v>
      </c>
      <c r="U280" s="14"/>
      <c r="V280" s="14"/>
      <c r="W280" s="23" t="str">
        <f>IF(V280="","ERROR, Indique si tiene Política de Canje",VLOOKUP(V280,listas!A:B,2,0))</f>
        <v>ERROR, Indique si tiene Política de Canje</v>
      </c>
      <c r="X280" s="29" t="e">
        <f t="shared" si="28"/>
        <v>#VALUE!</v>
      </c>
      <c r="Y280" s="24"/>
      <c r="Z280" s="23" t="str">
        <f>IF(Y280="","ERROR, Indique plazo de entrega",VLOOKUP(Y280,listas!D:E,2,0))</f>
        <v>ERROR, Indique plazo de entrega</v>
      </c>
      <c r="AA280" s="29" t="e">
        <f t="shared" si="29"/>
        <v>#VALUE!</v>
      </c>
      <c r="AB280" s="24"/>
      <c r="AC280" s="23" t="str">
        <f>IF(AB280="","ERROR, indique cantidad de Cartas de experiencia presentadas",VLOOKUP(AB280,listas!G:H,2,0))</f>
        <v>ERROR, indique cantidad de Cartas de experiencia presentadas</v>
      </c>
      <c r="AD280" s="29" t="e">
        <f t="shared" si="30"/>
        <v>#VALUE!</v>
      </c>
      <c r="AE280" s="24"/>
      <c r="AF280" s="23" t="str">
        <f>IF(AE280="","ERROR, indique si tiene dosis unitaria",VLOOKUP(AE280,listas!A:B,2,0))</f>
        <v>ERROR, indique si tiene dosis unitaria</v>
      </c>
      <c r="AG280" s="29" t="e">
        <f t="shared" si="31"/>
        <v>#VALUE!</v>
      </c>
      <c r="AH280" s="24"/>
      <c r="AI280" s="23" t="str">
        <f>IF(AH280="","ERROR, indique cantidad de certificados presentados",VLOOKUP(AH280,listas!J:K,2,0))</f>
        <v>ERROR, indique cantidad de certificados presentados</v>
      </c>
      <c r="AJ280" s="29" t="e">
        <f t="shared" si="32"/>
        <v>#VALUE!</v>
      </c>
      <c r="AK280" s="24"/>
      <c r="AL280" s="23" t="str">
        <f>IF(AK280="","ERROR, indique si tienes Bioeq.",VLOOKUP(AK280,listas!M:N,2,0))</f>
        <v>ERROR, indique si tienes Bioeq.</v>
      </c>
      <c r="AM280" s="29" t="e">
        <f t="shared" si="33"/>
        <v>#VALUE!</v>
      </c>
      <c r="AN280" s="30" t="e">
        <f t="shared" si="34"/>
        <v>#VALUE!</v>
      </c>
    </row>
    <row r="281" spans="1:40" s="4" customFormat="1" ht="90" x14ac:dyDescent="0.25">
      <c r="A281" s="6" t="s">
        <v>153</v>
      </c>
      <c r="B281" s="3" t="s">
        <v>388</v>
      </c>
      <c r="C281" s="14" t="s">
        <v>515</v>
      </c>
      <c r="D281" s="12">
        <v>800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3"/>
      <c r="T281" s="14" t="s">
        <v>826</v>
      </c>
      <c r="U281" s="14"/>
      <c r="V281" s="14"/>
      <c r="W281" s="23" t="str">
        <f>IF(V281="","ERROR, Indique si tiene Política de Canje",VLOOKUP(V281,listas!A:B,2,0))</f>
        <v>ERROR, Indique si tiene Política de Canje</v>
      </c>
      <c r="X281" s="29" t="e">
        <f t="shared" si="28"/>
        <v>#VALUE!</v>
      </c>
      <c r="Y281" s="24"/>
      <c r="Z281" s="23" t="str">
        <f>IF(Y281="","ERROR, Indique plazo de entrega",VLOOKUP(Y281,listas!D:E,2,0))</f>
        <v>ERROR, Indique plazo de entrega</v>
      </c>
      <c r="AA281" s="29" t="e">
        <f t="shared" si="29"/>
        <v>#VALUE!</v>
      </c>
      <c r="AB281" s="24"/>
      <c r="AC281" s="23" t="str">
        <f>IF(AB281="","ERROR, indique cantidad de Cartas de experiencia presentadas",VLOOKUP(AB281,listas!G:H,2,0))</f>
        <v>ERROR, indique cantidad de Cartas de experiencia presentadas</v>
      </c>
      <c r="AD281" s="29" t="e">
        <f t="shared" si="30"/>
        <v>#VALUE!</v>
      </c>
      <c r="AE281" s="24"/>
      <c r="AF281" s="23" t="str">
        <f>IF(AE281="","ERROR, indique si tiene dosis unitaria",VLOOKUP(AE281,listas!A:B,2,0))</f>
        <v>ERROR, indique si tiene dosis unitaria</v>
      </c>
      <c r="AG281" s="29" t="e">
        <f t="shared" si="31"/>
        <v>#VALUE!</v>
      </c>
      <c r="AH281" s="24"/>
      <c r="AI281" s="23" t="str">
        <f>IF(AH281="","ERROR, indique cantidad de certificados presentados",VLOOKUP(AH281,listas!J:K,2,0))</f>
        <v>ERROR, indique cantidad de certificados presentados</v>
      </c>
      <c r="AJ281" s="29" t="e">
        <f t="shared" si="32"/>
        <v>#VALUE!</v>
      </c>
      <c r="AK281" s="24"/>
      <c r="AL281" s="23" t="str">
        <f>IF(AK281="","ERROR, indique si tienes Bioeq.",VLOOKUP(AK281,listas!M:N,2,0))</f>
        <v>ERROR, indique si tienes Bioeq.</v>
      </c>
      <c r="AM281" s="29" t="e">
        <f t="shared" si="33"/>
        <v>#VALUE!</v>
      </c>
      <c r="AN281" s="30" t="e">
        <f t="shared" si="34"/>
        <v>#VALUE!</v>
      </c>
    </row>
    <row r="282" spans="1:40" s="4" customFormat="1" ht="90" x14ac:dyDescent="0.25">
      <c r="A282" s="6" t="s">
        <v>154</v>
      </c>
      <c r="B282" s="3" t="s">
        <v>388</v>
      </c>
      <c r="C282" s="14" t="s">
        <v>524</v>
      </c>
      <c r="D282" s="12">
        <v>4000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3"/>
      <c r="T282" s="14" t="s">
        <v>826</v>
      </c>
      <c r="U282" s="14"/>
      <c r="V282" s="14"/>
      <c r="W282" s="23" t="str">
        <f>IF(V282="","ERROR, Indique si tiene Política de Canje",VLOOKUP(V282,listas!A:B,2,0))</f>
        <v>ERROR, Indique si tiene Política de Canje</v>
      </c>
      <c r="X282" s="29" t="e">
        <f t="shared" si="28"/>
        <v>#VALUE!</v>
      </c>
      <c r="Y282" s="24"/>
      <c r="Z282" s="23" t="str">
        <f>IF(Y282="","ERROR, Indique plazo de entrega",VLOOKUP(Y282,listas!D:E,2,0))</f>
        <v>ERROR, Indique plazo de entrega</v>
      </c>
      <c r="AA282" s="29" t="e">
        <f t="shared" si="29"/>
        <v>#VALUE!</v>
      </c>
      <c r="AB282" s="24"/>
      <c r="AC282" s="23" t="str">
        <f>IF(AB282="","ERROR, indique cantidad de Cartas de experiencia presentadas",VLOOKUP(AB282,listas!G:H,2,0))</f>
        <v>ERROR, indique cantidad de Cartas de experiencia presentadas</v>
      </c>
      <c r="AD282" s="29" t="e">
        <f t="shared" si="30"/>
        <v>#VALUE!</v>
      </c>
      <c r="AE282" s="24"/>
      <c r="AF282" s="23" t="str">
        <f>IF(AE282="","ERROR, indique si tiene dosis unitaria",VLOOKUP(AE282,listas!A:B,2,0))</f>
        <v>ERROR, indique si tiene dosis unitaria</v>
      </c>
      <c r="AG282" s="29" t="e">
        <f t="shared" si="31"/>
        <v>#VALUE!</v>
      </c>
      <c r="AH282" s="24"/>
      <c r="AI282" s="23" t="str">
        <f>IF(AH282="","ERROR, indique cantidad de certificados presentados",VLOOKUP(AH282,listas!J:K,2,0))</f>
        <v>ERROR, indique cantidad de certificados presentados</v>
      </c>
      <c r="AJ282" s="29" t="e">
        <f t="shared" si="32"/>
        <v>#VALUE!</v>
      </c>
      <c r="AK282" s="24"/>
      <c r="AL282" s="23" t="str">
        <f>IF(AK282="","ERROR, indique si tienes Bioeq.",VLOOKUP(AK282,listas!M:N,2,0))</f>
        <v>ERROR, indique si tienes Bioeq.</v>
      </c>
      <c r="AM282" s="29" t="e">
        <f t="shared" si="33"/>
        <v>#VALUE!</v>
      </c>
      <c r="AN282" s="30" t="e">
        <f t="shared" si="34"/>
        <v>#VALUE!</v>
      </c>
    </row>
    <row r="283" spans="1:40" s="4" customFormat="1" ht="90" x14ac:dyDescent="0.25">
      <c r="A283" s="6" t="s">
        <v>155</v>
      </c>
      <c r="B283" s="3" t="s">
        <v>388</v>
      </c>
      <c r="C283" s="14" t="s">
        <v>515</v>
      </c>
      <c r="D283" s="12">
        <v>1800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3"/>
      <c r="T283" s="14" t="s">
        <v>826</v>
      </c>
      <c r="U283" s="14"/>
      <c r="V283" s="14"/>
      <c r="W283" s="23" t="str">
        <f>IF(V283="","ERROR, Indique si tiene Política de Canje",VLOOKUP(V283,listas!A:B,2,0))</f>
        <v>ERROR, Indique si tiene Política de Canje</v>
      </c>
      <c r="X283" s="29" t="e">
        <f t="shared" si="28"/>
        <v>#VALUE!</v>
      </c>
      <c r="Y283" s="24"/>
      <c r="Z283" s="23" t="str">
        <f>IF(Y283="","ERROR, Indique plazo de entrega",VLOOKUP(Y283,listas!D:E,2,0))</f>
        <v>ERROR, Indique plazo de entrega</v>
      </c>
      <c r="AA283" s="29" t="e">
        <f t="shared" si="29"/>
        <v>#VALUE!</v>
      </c>
      <c r="AB283" s="24"/>
      <c r="AC283" s="23" t="str">
        <f>IF(AB283="","ERROR, indique cantidad de Cartas de experiencia presentadas",VLOOKUP(AB283,listas!G:H,2,0))</f>
        <v>ERROR, indique cantidad de Cartas de experiencia presentadas</v>
      </c>
      <c r="AD283" s="29" t="e">
        <f t="shared" si="30"/>
        <v>#VALUE!</v>
      </c>
      <c r="AE283" s="24"/>
      <c r="AF283" s="23" t="str">
        <f>IF(AE283="","ERROR, indique si tiene dosis unitaria",VLOOKUP(AE283,listas!A:B,2,0))</f>
        <v>ERROR, indique si tiene dosis unitaria</v>
      </c>
      <c r="AG283" s="29" t="e">
        <f t="shared" si="31"/>
        <v>#VALUE!</v>
      </c>
      <c r="AH283" s="24"/>
      <c r="AI283" s="23" t="str">
        <f>IF(AH283="","ERROR, indique cantidad de certificados presentados",VLOOKUP(AH283,listas!J:K,2,0))</f>
        <v>ERROR, indique cantidad de certificados presentados</v>
      </c>
      <c r="AJ283" s="29" t="e">
        <f t="shared" si="32"/>
        <v>#VALUE!</v>
      </c>
      <c r="AK283" s="24"/>
      <c r="AL283" s="23" t="str">
        <f>IF(AK283="","ERROR, indique si tienes Bioeq.",VLOOKUP(AK283,listas!M:N,2,0))</f>
        <v>ERROR, indique si tienes Bioeq.</v>
      </c>
      <c r="AM283" s="29" t="e">
        <f t="shared" si="33"/>
        <v>#VALUE!</v>
      </c>
      <c r="AN283" s="30" t="e">
        <f t="shared" si="34"/>
        <v>#VALUE!</v>
      </c>
    </row>
    <row r="284" spans="1:40" s="4" customFormat="1" ht="90" x14ac:dyDescent="0.25">
      <c r="A284" s="6" t="s">
        <v>156</v>
      </c>
      <c r="B284" s="3" t="s">
        <v>388</v>
      </c>
      <c r="C284" s="14" t="s">
        <v>524</v>
      </c>
      <c r="D284" s="12">
        <v>800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3"/>
      <c r="T284" s="14" t="s">
        <v>825</v>
      </c>
      <c r="U284" s="14"/>
      <c r="V284" s="14"/>
      <c r="W284" s="23" t="str">
        <f>IF(V284="","ERROR, Indique si tiene Política de Canje",VLOOKUP(V284,listas!A:B,2,0))</f>
        <v>ERROR, Indique si tiene Política de Canje</v>
      </c>
      <c r="X284" s="29" t="e">
        <f t="shared" si="28"/>
        <v>#VALUE!</v>
      </c>
      <c r="Y284" s="24"/>
      <c r="Z284" s="23" t="str">
        <f>IF(Y284="","ERROR, Indique plazo de entrega",VLOOKUP(Y284,listas!D:E,2,0))</f>
        <v>ERROR, Indique plazo de entrega</v>
      </c>
      <c r="AA284" s="29" t="e">
        <f t="shared" si="29"/>
        <v>#VALUE!</v>
      </c>
      <c r="AB284" s="24"/>
      <c r="AC284" s="23" t="str">
        <f>IF(AB284="","ERROR, indique cantidad de Cartas de experiencia presentadas",VLOOKUP(AB284,listas!G:H,2,0))</f>
        <v>ERROR, indique cantidad de Cartas de experiencia presentadas</v>
      </c>
      <c r="AD284" s="29" t="e">
        <f t="shared" si="30"/>
        <v>#VALUE!</v>
      </c>
      <c r="AE284" s="24"/>
      <c r="AF284" s="23" t="str">
        <f>IF(AE284="","ERROR, indique si tiene dosis unitaria",VLOOKUP(AE284,listas!A:B,2,0))</f>
        <v>ERROR, indique si tiene dosis unitaria</v>
      </c>
      <c r="AG284" s="29" t="e">
        <f t="shared" si="31"/>
        <v>#VALUE!</v>
      </c>
      <c r="AH284" s="24"/>
      <c r="AI284" s="23" t="str">
        <f>IF(AH284="","ERROR, indique cantidad de certificados presentados",VLOOKUP(AH284,listas!J:K,2,0))</f>
        <v>ERROR, indique cantidad de certificados presentados</v>
      </c>
      <c r="AJ284" s="29" t="e">
        <f t="shared" si="32"/>
        <v>#VALUE!</v>
      </c>
      <c r="AK284" s="24"/>
      <c r="AL284" s="23" t="str">
        <f>IF(AK284="","ERROR, indique si tienes Bioeq.",VLOOKUP(AK284,listas!M:N,2,0))</f>
        <v>ERROR, indique si tienes Bioeq.</v>
      </c>
      <c r="AM284" s="29" t="e">
        <f t="shared" si="33"/>
        <v>#VALUE!</v>
      </c>
      <c r="AN284" s="30" t="e">
        <f t="shared" si="34"/>
        <v>#VALUE!</v>
      </c>
    </row>
    <row r="285" spans="1:40" s="4" customFormat="1" ht="90" x14ac:dyDescent="0.25">
      <c r="A285" s="6" t="s">
        <v>157</v>
      </c>
      <c r="B285" s="3" t="s">
        <v>388</v>
      </c>
      <c r="C285" s="14" t="s">
        <v>526</v>
      </c>
      <c r="D285" s="12">
        <v>3000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3"/>
      <c r="T285" s="14" t="s">
        <v>826</v>
      </c>
      <c r="U285" s="14"/>
      <c r="V285" s="14"/>
      <c r="W285" s="23" t="str">
        <f>IF(V285="","ERROR, Indique si tiene Política de Canje",VLOOKUP(V285,listas!A:B,2,0))</f>
        <v>ERROR, Indique si tiene Política de Canje</v>
      </c>
      <c r="X285" s="29" t="e">
        <f t="shared" si="28"/>
        <v>#VALUE!</v>
      </c>
      <c r="Y285" s="24"/>
      <c r="Z285" s="23" t="str">
        <f>IF(Y285="","ERROR, Indique plazo de entrega",VLOOKUP(Y285,listas!D:E,2,0))</f>
        <v>ERROR, Indique plazo de entrega</v>
      </c>
      <c r="AA285" s="29" t="e">
        <f t="shared" si="29"/>
        <v>#VALUE!</v>
      </c>
      <c r="AB285" s="24"/>
      <c r="AC285" s="23" t="str">
        <f>IF(AB285="","ERROR, indique cantidad de Cartas de experiencia presentadas",VLOOKUP(AB285,listas!G:H,2,0))</f>
        <v>ERROR, indique cantidad de Cartas de experiencia presentadas</v>
      </c>
      <c r="AD285" s="29" t="e">
        <f t="shared" si="30"/>
        <v>#VALUE!</v>
      </c>
      <c r="AE285" s="24"/>
      <c r="AF285" s="23" t="str">
        <f>IF(AE285="","ERROR, indique si tiene dosis unitaria",VLOOKUP(AE285,listas!A:B,2,0))</f>
        <v>ERROR, indique si tiene dosis unitaria</v>
      </c>
      <c r="AG285" s="29" t="e">
        <f t="shared" si="31"/>
        <v>#VALUE!</v>
      </c>
      <c r="AH285" s="24"/>
      <c r="AI285" s="23" t="str">
        <f>IF(AH285="","ERROR, indique cantidad de certificados presentados",VLOOKUP(AH285,listas!J:K,2,0))</f>
        <v>ERROR, indique cantidad de certificados presentados</v>
      </c>
      <c r="AJ285" s="29" t="e">
        <f t="shared" si="32"/>
        <v>#VALUE!</v>
      </c>
      <c r="AK285" s="24"/>
      <c r="AL285" s="23" t="str">
        <f>IF(AK285="","ERROR, indique si tienes Bioeq.",VLOOKUP(AK285,listas!M:N,2,0))</f>
        <v>ERROR, indique si tienes Bioeq.</v>
      </c>
      <c r="AM285" s="29" t="e">
        <f t="shared" si="33"/>
        <v>#VALUE!</v>
      </c>
      <c r="AN285" s="30" t="e">
        <f t="shared" si="34"/>
        <v>#VALUE!</v>
      </c>
    </row>
    <row r="286" spans="1:40" s="4" customFormat="1" ht="90" x14ac:dyDescent="0.25">
      <c r="A286" s="6" t="s">
        <v>389</v>
      </c>
      <c r="B286" s="6" t="s">
        <v>584</v>
      </c>
      <c r="C286" s="14" t="s">
        <v>509</v>
      </c>
      <c r="D286" s="12">
        <v>3000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3"/>
      <c r="T286" s="14" t="s">
        <v>826</v>
      </c>
      <c r="U286" s="14"/>
      <c r="V286" s="14"/>
      <c r="W286" s="23" t="str">
        <f>IF(V286="","ERROR, Indique si tiene Política de Canje",VLOOKUP(V286,listas!A:B,2,0))</f>
        <v>ERROR, Indique si tiene Política de Canje</v>
      </c>
      <c r="X286" s="29" t="e">
        <f t="shared" si="28"/>
        <v>#VALUE!</v>
      </c>
      <c r="Y286" s="24"/>
      <c r="Z286" s="23" t="str">
        <f>IF(Y286="","ERROR, Indique plazo de entrega",VLOOKUP(Y286,listas!D:E,2,0))</f>
        <v>ERROR, Indique plazo de entrega</v>
      </c>
      <c r="AA286" s="29" t="e">
        <f t="shared" si="29"/>
        <v>#VALUE!</v>
      </c>
      <c r="AB286" s="24"/>
      <c r="AC286" s="23" t="str">
        <f>IF(AB286="","ERROR, indique cantidad de Cartas de experiencia presentadas",VLOOKUP(AB286,listas!G:H,2,0))</f>
        <v>ERROR, indique cantidad de Cartas de experiencia presentadas</v>
      </c>
      <c r="AD286" s="29" t="e">
        <f t="shared" si="30"/>
        <v>#VALUE!</v>
      </c>
      <c r="AE286" s="24"/>
      <c r="AF286" s="23" t="str">
        <f>IF(AE286="","ERROR, indique si tiene dosis unitaria",VLOOKUP(AE286,listas!A:B,2,0))</f>
        <v>ERROR, indique si tiene dosis unitaria</v>
      </c>
      <c r="AG286" s="29" t="e">
        <f t="shared" si="31"/>
        <v>#VALUE!</v>
      </c>
      <c r="AH286" s="24"/>
      <c r="AI286" s="23" t="str">
        <f>IF(AH286="","ERROR, indique cantidad de certificados presentados",VLOOKUP(AH286,listas!J:K,2,0))</f>
        <v>ERROR, indique cantidad de certificados presentados</v>
      </c>
      <c r="AJ286" s="29" t="e">
        <f t="shared" si="32"/>
        <v>#VALUE!</v>
      </c>
      <c r="AK286" s="24"/>
      <c r="AL286" s="23" t="str">
        <f>IF(AK286="","ERROR, indique si tienes Bioeq.",VLOOKUP(AK286,listas!M:N,2,0))</f>
        <v>ERROR, indique si tienes Bioeq.</v>
      </c>
      <c r="AM286" s="29" t="e">
        <f t="shared" si="33"/>
        <v>#VALUE!</v>
      </c>
      <c r="AN286" s="30" t="e">
        <f t="shared" si="34"/>
        <v>#VALUE!</v>
      </c>
    </row>
    <row r="287" spans="1:40" s="4" customFormat="1" ht="90" x14ac:dyDescent="0.25">
      <c r="A287" s="6" t="s">
        <v>390</v>
      </c>
      <c r="B287" s="6" t="s">
        <v>584</v>
      </c>
      <c r="C287" s="14" t="s">
        <v>509</v>
      </c>
      <c r="D287" s="12">
        <v>1000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3"/>
      <c r="T287" s="14" t="s">
        <v>826</v>
      </c>
      <c r="U287" s="14"/>
      <c r="V287" s="14"/>
      <c r="W287" s="23" t="str">
        <f>IF(V287="","ERROR, Indique si tiene Política de Canje",VLOOKUP(V287,listas!A:B,2,0))</f>
        <v>ERROR, Indique si tiene Política de Canje</v>
      </c>
      <c r="X287" s="29" t="e">
        <f t="shared" si="28"/>
        <v>#VALUE!</v>
      </c>
      <c r="Y287" s="24"/>
      <c r="Z287" s="23" t="str">
        <f>IF(Y287="","ERROR, Indique plazo de entrega",VLOOKUP(Y287,listas!D:E,2,0))</f>
        <v>ERROR, Indique plazo de entrega</v>
      </c>
      <c r="AA287" s="29" t="e">
        <f t="shared" si="29"/>
        <v>#VALUE!</v>
      </c>
      <c r="AB287" s="24"/>
      <c r="AC287" s="23" t="str">
        <f>IF(AB287="","ERROR, indique cantidad de Cartas de experiencia presentadas",VLOOKUP(AB287,listas!G:H,2,0))</f>
        <v>ERROR, indique cantidad de Cartas de experiencia presentadas</v>
      </c>
      <c r="AD287" s="29" t="e">
        <f t="shared" si="30"/>
        <v>#VALUE!</v>
      </c>
      <c r="AE287" s="24"/>
      <c r="AF287" s="23" t="str">
        <f>IF(AE287="","ERROR, indique si tiene dosis unitaria",VLOOKUP(AE287,listas!A:B,2,0))</f>
        <v>ERROR, indique si tiene dosis unitaria</v>
      </c>
      <c r="AG287" s="29" t="e">
        <f t="shared" si="31"/>
        <v>#VALUE!</v>
      </c>
      <c r="AH287" s="24"/>
      <c r="AI287" s="23" t="str">
        <f>IF(AH287="","ERROR, indique cantidad de certificados presentados",VLOOKUP(AH287,listas!J:K,2,0))</f>
        <v>ERROR, indique cantidad de certificados presentados</v>
      </c>
      <c r="AJ287" s="29" t="e">
        <f t="shared" si="32"/>
        <v>#VALUE!</v>
      </c>
      <c r="AK287" s="24"/>
      <c r="AL287" s="23" t="str">
        <f>IF(AK287="","ERROR, indique si tienes Bioeq.",VLOOKUP(AK287,listas!M:N,2,0))</f>
        <v>ERROR, indique si tienes Bioeq.</v>
      </c>
      <c r="AM287" s="29" t="e">
        <f t="shared" si="33"/>
        <v>#VALUE!</v>
      </c>
      <c r="AN287" s="30" t="e">
        <f t="shared" si="34"/>
        <v>#VALUE!</v>
      </c>
    </row>
    <row r="288" spans="1:40" s="4" customFormat="1" ht="90" x14ac:dyDescent="0.25">
      <c r="A288" s="6" t="s">
        <v>158</v>
      </c>
      <c r="B288" s="6" t="s">
        <v>585</v>
      </c>
      <c r="C288" s="14" t="s">
        <v>323</v>
      </c>
      <c r="D288" s="12">
        <v>1200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3"/>
      <c r="T288" s="14" t="s">
        <v>825</v>
      </c>
      <c r="U288" s="14"/>
      <c r="V288" s="14"/>
      <c r="W288" s="23" t="str">
        <f>IF(V288="","ERROR, Indique si tiene Política de Canje",VLOOKUP(V288,listas!A:B,2,0))</f>
        <v>ERROR, Indique si tiene Política de Canje</v>
      </c>
      <c r="X288" s="29" t="e">
        <f t="shared" si="28"/>
        <v>#VALUE!</v>
      </c>
      <c r="Y288" s="24"/>
      <c r="Z288" s="23" t="str">
        <f>IF(Y288="","ERROR, Indique plazo de entrega",VLOOKUP(Y288,listas!D:E,2,0))</f>
        <v>ERROR, Indique plazo de entrega</v>
      </c>
      <c r="AA288" s="29" t="e">
        <f t="shared" si="29"/>
        <v>#VALUE!</v>
      </c>
      <c r="AB288" s="24"/>
      <c r="AC288" s="23" t="str">
        <f>IF(AB288="","ERROR, indique cantidad de Cartas de experiencia presentadas",VLOOKUP(AB288,listas!G:H,2,0))</f>
        <v>ERROR, indique cantidad de Cartas de experiencia presentadas</v>
      </c>
      <c r="AD288" s="29" t="e">
        <f t="shared" si="30"/>
        <v>#VALUE!</v>
      </c>
      <c r="AE288" s="24"/>
      <c r="AF288" s="23" t="str">
        <f>IF(AE288="","ERROR, indique si tiene dosis unitaria",VLOOKUP(AE288,listas!A:B,2,0))</f>
        <v>ERROR, indique si tiene dosis unitaria</v>
      </c>
      <c r="AG288" s="29" t="e">
        <f t="shared" si="31"/>
        <v>#VALUE!</v>
      </c>
      <c r="AH288" s="24"/>
      <c r="AI288" s="23" t="str">
        <f>IF(AH288="","ERROR, indique cantidad de certificados presentados",VLOOKUP(AH288,listas!J:K,2,0))</f>
        <v>ERROR, indique cantidad de certificados presentados</v>
      </c>
      <c r="AJ288" s="29" t="e">
        <f t="shared" si="32"/>
        <v>#VALUE!</v>
      </c>
      <c r="AK288" s="24"/>
      <c r="AL288" s="23" t="str">
        <f>IF(AK288="","ERROR, indique si tienes Bioeq.",VLOOKUP(AK288,listas!M:N,2,0))</f>
        <v>ERROR, indique si tienes Bioeq.</v>
      </c>
      <c r="AM288" s="29" t="e">
        <f t="shared" si="33"/>
        <v>#VALUE!</v>
      </c>
      <c r="AN288" s="30" t="e">
        <f t="shared" si="34"/>
        <v>#VALUE!</v>
      </c>
    </row>
    <row r="289" spans="1:40" s="4" customFormat="1" ht="90" x14ac:dyDescent="0.25">
      <c r="A289" s="6" t="s">
        <v>159</v>
      </c>
      <c r="B289" s="6" t="s">
        <v>729</v>
      </c>
      <c r="C289" s="14" t="s">
        <v>526</v>
      </c>
      <c r="D289" s="12">
        <v>150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3"/>
      <c r="T289" s="14" t="s">
        <v>826</v>
      </c>
      <c r="U289" s="14"/>
      <c r="V289" s="14"/>
      <c r="W289" s="23" t="str">
        <f>IF(V289="","ERROR, Indique si tiene Política de Canje",VLOOKUP(V289,listas!A:B,2,0))</f>
        <v>ERROR, Indique si tiene Política de Canje</v>
      </c>
      <c r="X289" s="29" t="e">
        <f t="shared" si="28"/>
        <v>#VALUE!</v>
      </c>
      <c r="Y289" s="24"/>
      <c r="Z289" s="23" t="str">
        <f>IF(Y289="","ERROR, Indique plazo de entrega",VLOOKUP(Y289,listas!D:E,2,0))</f>
        <v>ERROR, Indique plazo de entrega</v>
      </c>
      <c r="AA289" s="29" t="e">
        <f t="shared" si="29"/>
        <v>#VALUE!</v>
      </c>
      <c r="AB289" s="24"/>
      <c r="AC289" s="23" t="str">
        <f>IF(AB289="","ERROR, indique cantidad de Cartas de experiencia presentadas",VLOOKUP(AB289,listas!G:H,2,0))</f>
        <v>ERROR, indique cantidad de Cartas de experiencia presentadas</v>
      </c>
      <c r="AD289" s="29" t="e">
        <f t="shared" si="30"/>
        <v>#VALUE!</v>
      </c>
      <c r="AE289" s="24"/>
      <c r="AF289" s="23" t="str">
        <f>IF(AE289="","ERROR, indique si tiene dosis unitaria",VLOOKUP(AE289,listas!A:B,2,0))</f>
        <v>ERROR, indique si tiene dosis unitaria</v>
      </c>
      <c r="AG289" s="29" t="e">
        <f t="shared" si="31"/>
        <v>#VALUE!</v>
      </c>
      <c r="AH289" s="24"/>
      <c r="AI289" s="23" t="str">
        <f>IF(AH289="","ERROR, indique cantidad de certificados presentados",VLOOKUP(AH289,listas!J:K,2,0))</f>
        <v>ERROR, indique cantidad de certificados presentados</v>
      </c>
      <c r="AJ289" s="29" t="e">
        <f t="shared" si="32"/>
        <v>#VALUE!</v>
      </c>
      <c r="AK289" s="24"/>
      <c r="AL289" s="23" t="str">
        <f>IF(AK289="","ERROR, indique si tienes Bioeq.",VLOOKUP(AK289,listas!M:N,2,0))</f>
        <v>ERROR, indique si tienes Bioeq.</v>
      </c>
      <c r="AM289" s="29" t="e">
        <f t="shared" si="33"/>
        <v>#VALUE!</v>
      </c>
      <c r="AN289" s="30" t="e">
        <f t="shared" si="34"/>
        <v>#VALUE!</v>
      </c>
    </row>
    <row r="290" spans="1:40" s="4" customFormat="1" ht="90" x14ac:dyDescent="0.25">
      <c r="A290" s="6" t="s">
        <v>160</v>
      </c>
      <c r="B290" s="3" t="s">
        <v>487</v>
      </c>
      <c r="C290" s="14" t="s">
        <v>637</v>
      </c>
      <c r="D290" s="12">
        <v>35000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3"/>
      <c r="T290" s="14" t="s">
        <v>826</v>
      </c>
      <c r="U290" s="14"/>
      <c r="V290" s="14"/>
      <c r="W290" s="23" t="str">
        <f>IF(V290="","ERROR, Indique si tiene Política de Canje",VLOOKUP(V290,listas!A:B,2,0))</f>
        <v>ERROR, Indique si tiene Política de Canje</v>
      </c>
      <c r="X290" s="29" t="e">
        <f t="shared" si="28"/>
        <v>#VALUE!</v>
      </c>
      <c r="Y290" s="24"/>
      <c r="Z290" s="23" t="str">
        <f>IF(Y290="","ERROR, Indique plazo de entrega",VLOOKUP(Y290,listas!D:E,2,0))</f>
        <v>ERROR, Indique plazo de entrega</v>
      </c>
      <c r="AA290" s="29" t="e">
        <f t="shared" si="29"/>
        <v>#VALUE!</v>
      </c>
      <c r="AB290" s="24"/>
      <c r="AC290" s="23" t="str">
        <f>IF(AB290="","ERROR, indique cantidad de Cartas de experiencia presentadas",VLOOKUP(AB290,listas!G:H,2,0))</f>
        <v>ERROR, indique cantidad de Cartas de experiencia presentadas</v>
      </c>
      <c r="AD290" s="29" t="e">
        <f t="shared" si="30"/>
        <v>#VALUE!</v>
      </c>
      <c r="AE290" s="24"/>
      <c r="AF290" s="23" t="str">
        <f>IF(AE290="","ERROR, indique si tiene dosis unitaria",VLOOKUP(AE290,listas!A:B,2,0))</f>
        <v>ERROR, indique si tiene dosis unitaria</v>
      </c>
      <c r="AG290" s="29" t="e">
        <f t="shared" si="31"/>
        <v>#VALUE!</v>
      </c>
      <c r="AH290" s="24"/>
      <c r="AI290" s="23" t="str">
        <f>IF(AH290="","ERROR, indique cantidad de certificados presentados",VLOOKUP(AH290,listas!J:K,2,0))</f>
        <v>ERROR, indique cantidad de certificados presentados</v>
      </c>
      <c r="AJ290" s="29" t="e">
        <f t="shared" si="32"/>
        <v>#VALUE!</v>
      </c>
      <c r="AK290" s="24"/>
      <c r="AL290" s="23" t="str">
        <f>IF(AK290="","ERROR, indique si tienes Bioeq.",VLOOKUP(AK290,listas!M:N,2,0))</f>
        <v>ERROR, indique si tienes Bioeq.</v>
      </c>
      <c r="AM290" s="29" t="e">
        <f t="shared" si="33"/>
        <v>#VALUE!</v>
      </c>
      <c r="AN290" s="30" t="e">
        <f t="shared" si="34"/>
        <v>#VALUE!</v>
      </c>
    </row>
    <row r="291" spans="1:40" s="4" customFormat="1" ht="90" x14ac:dyDescent="0.25">
      <c r="A291" s="6" t="s">
        <v>161</v>
      </c>
      <c r="B291" s="6" t="s">
        <v>586</v>
      </c>
      <c r="C291" s="14" t="s">
        <v>526</v>
      </c>
      <c r="D291" s="12">
        <v>2000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3"/>
      <c r="T291" s="14" t="s">
        <v>826</v>
      </c>
      <c r="U291" s="14"/>
      <c r="V291" s="14"/>
      <c r="W291" s="23" t="str">
        <f>IF(V291="","ERROR, Indique si tiene Política de Canje",VLOOKUP(V291,listas!A:B,2,0))</f>
        <v>ERROR, Indique si tiene Política de Canje</v>
      </c>
      <c r="X291" s="29" t="e">
        <f t="shared" si="28"/>
        <v>#VALUE!</v>
      </c>
      <c r="Y291" s="24"/>
      <c r="Z291" s="23" t="str">
        <f>IF(Y291="","ERROR, Indique plazo de entrega",VLOOKUP(Y291,listas!D:E,2,0))</f>
        <v>ERROR, Indique plazo de entrega</v>
      </c>
      <c r="AA291" s="29" t="e">
        <f t="shared" si="29"/>
        <v>#VALUE!</v>
      </c>
      <c r="AB291" s="24"/>
      <c r="AC291" s="23" t="str">
        <f>IF(AB291="","ERROR, indique cantidad de Cartas de experiencia presentadas",VLOOKUP(AB291,listas!G:H,2,0))</f>
        <v>ERROR, indique cantidad de Cartas de experiencia presentadas</v>
      </c>
      <c r="AD291" s="29" t="e">
        <f t="shared" si="30"/>
        <v>#VALUE!</v>
      </c>
      <c r="AE291" s="24"/>
      <c r="AF291" s="23" t="str">
        <f>IF(AE291="","ERROR, indique si tiene dosis unitaria",VLOOKUP(AE291,listas!A:B,2,0))</f>
        <v>ERROR, indique si tiene dosis unitaria</v>
      </c>
      <c r="AG291" s="29" t="e">
        <f t="shared" si="31"/>
        <v>#VALUE!</v>
      </c>
      <c r="AH291" s="24"/>
      <c r="AI291" s="23" t="str">
        <f>IF(AH291="","ERROR, indique cantidad de certificados presentados",VLOOKUP(AH291,listas!J:K,2,0))</f>
        <v>ERROR, indique cantidad de certificados presentados</v>
      </c>
      <c r="AJ291" s="29" t="e">
        <f t="shared" si="32"/>
        <v>#VALUE!</v>
      </c>
      <c r="AK291" s="24"/>
      <c r="AL291" s="23" t="str">
        <f>IF(AK291="","ERROR, indique si tienes Bioeq.",VLOOKUP(AK291,listas!M:N,2,0))</f>
        <v>ERROR, indique si tienes Bioeq.</v>
      </c>
      <c r="AM291" s="29" t="e">
        <f t="shared" si="33"/>
        <v>#VALUE!</v>
      </c>
      <c r="AN291" s="30" t="e">
        <f t="shared" si="34"/>
        <v>#VALUE!</v>
      </c>
    </row>
    <row r="292" spans="1:40" s="4" customFormat="1" ht="90" x14ac:dyDescent="0.25">
      <c r="A292" s="6" t="s">
        <v>162</v>
      </c>
      <c r="B292" s="6" t="s">
        <v>551</v>
      </c>
      <c r="C292" s="14" t="s">
        <v>524</v>
      </c>
      <c r="D292" s="12">
        <v>80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3"/>
      <c r="T292" s="14" t="s">
        <v>826</v>
      </c>
      <c r="U292" s="14"/>
      <c r="V292" s="14"/>
      <c r="W292" s="23" t="str">
        <f>IF(V292="","ERROR, Indique si tiene Política de Canje",VLOOKUP(V292,listas!A:B,2,0))</f>
        <v>ERROR, Indique si tiene Política de Canje</v>
      </c>
      <c r="X292" s="29" t="e">
        <f t="shared" si="28"/>
        <v>#VALUE!</v>
      </c>
      <c r="Y292" s="24"/>
      <c r="Z292" s="23" t="str">
        <f>IF(Y292="","ERROR, Indique plazo de entrega",VLOOKUP(Y292,listas!D:E,2,0))</f>
        <v>ERROR, Indique plazo de entrega</v>
      </c>
      <c r="AA292" s="29" t="e">
        <f t="shared" si="29"/>
        <v>#VALUE!</v>
      </c>
      <c r="AB292" s="24"/>
      <c r="AC292" s="23" t="str">
        <f>IF(AB292="","ERROR, indique cantidad de Cartas de experiencia presentadas",VLOOKUP(AB292,listas!G:H,2,0))</f>
        <v>ERROR, indique cantidad de Cartas de experiencia presentadas</v>
      </c>
      <c r="AD292" s="29" t="e">
        <f t="shared" si="30"/>
        <v>#VALUE!</v>
      </c>
      <c r="AE292" s="24"/>
      <c r="AF292" s="23" t="str">
        <f>IF(AE292="","ERROR, indique si tiene dosis unitaria",VLOOKUP(AE292,listas!A:B,2,0))</f>
        <v>ERROR, indique si tiene dosis unitaria</v>
      </c>
      <c r="AG292" s="29" t="e">
        <f t="shared" si="31"/>
        <v>#VALUE!</v>
      </c>
      <c r="AH292" s="24"/>
      <c r="AI292" s="23" t="str">
        <f>IF(AH292="","ERROR, indique cantidad de certificados presentados",VLOOKUP(AH292,listas!J:K,2,0))</f>
        <v>ERROR, indique cantidad de certificados presentados</v>
      </c>
      <c r="AJ292" s="29" t="e">
        <f t="shared" si="32"/>
        <v>#VALUE!</v>
      </c>
      <c r="AK292" s="24"/>
      <c r="AL292" s="23" t="str">
        <f>IF(AK292="","ERROR, indique si tienes Bioeq.",VLOOKUP(AK292,listas!M:N,2,0))</f>
        <v>ERROR, indique si tienes Bioeq.</v>
      </c>
      <c r="AM292" s="29" t="e">
        <f t="shared" si="33"/>
        <v>#VALUE!</v>
      </c>
      <c r="AN292" s="30" t="e">
        <f t="shared" si="34"/>
        <v>#VALUE!</v>
      </c>
    </row>
    <row r="293" spans="1:40" s="4" customFormat="1" ht="90" x14ac:dyDescent="0.25">
      <c r="A293" s="6" t="s">
        <v>163</v>
      </c>
      <c r="B293" s="3" t="s">
        <v>485</v>
      </c>
      <c r="C293" s="14" t="s">
        <v>790</v>
      </c>
      <c r="D293" s="12">
        <v>50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3"/>
      <c r="T293" s="14" t="s">
        <v>826</v>
      </c>
      <c r="U293" s="14"/>
      <c r="V293" s="14"/>
      <c r="W293" s="23" t="str">
        <f>IF(V293="","ERROR, Indique si tiene Política de Canje",VLOOKUP(V293,listas!A:B,2,0))</f>
        <v>ERROR, Indique si tiene Política de Canje</v>
      </c>
      <c r="X293" s="29" t="e">
        <f t="shared" si="28"/>
        <v>#VALUE!</v>
      </c>
      <c r="Y293" s="24"/>
      <c r="Z293" s="23" t="str">
        <f>IF(Y293="","ERROR, Indique plazo de entrega",VLOOKUP(Y293,listas!D:E,2,0))</f>
        <v>ERROR, Indique plazo de entrega</v>
      </c>
      <c r="AA293" s="29" t="e">
        <f t="shared" si="29"/>
        <v>#VALUE!</v>
      </c>
      <c r="AB293" s="24"/>
      <c r="AC293" s="23" t="str">
        <f>IF(AB293="","ERROR, indique cantidad de Cartas de experiencia presentadas",VLOOKUP(AB293,listas!G:H,2,0))</f>
        <v>ERROR, indique cantidad de Cartas de experiencia presentadas</v>
      </c>
      <c r="AD293" s="29" t="e">
        <f t="shared" si="30"/>
        <v>#VALUE!</v>
      </c>
      <c r="AE293" s="24"/>
      <c r="AF293" s="23" t="str">
        <f>IF(AE293="","ERROR, indique si tiene dosis unitaria",VLOOKUP(AE293,listas!A:B,2,0))</f>
        <v>ERROR, indique si tiene dosis unitaria</v>
      </c>
      <c r="AG293" s="29" t="e">
        <f t="shared" si="31"/>
        <v>#VALUE!</v>
      </c>
      <c r="AH293" s="24"/>
      <c r="AI293" s="23" t="str">
        <f>IF(AH293="","ERROR, indique cantidad de certificados presentados",VLOOKUP(AH293,listas!J:K,2,0))</f>
        <v>ERROR, indique cantidad de certificados presentados</v>
      </c>
      <c r="AJ293" s="29" t="e">
        <f t="shared" si="32"/>
        <v>#VALUE!</v>
      </c>
      <c r="AK293" s="24"/>
      <c r="AL293" s="23" t="str">
        <f>IF(AK293="","ERROR, indique si tienes Bioeq.",VLOOKUP(AK293,listas!M:N,2,0))</f>
        <v>ERROR, indique si tienes Bioeq.</v>
      </c>
      <c r="AM293" s="29" t="e">
        <f t="shared" si="33"/>
        <v>#VALUE!</v>
      </c>
      <c r="AN293" s="30" t="e">
        <f t="shared" si="34"/>
        <v>#VALUE!</v>
      </c>
    </row>
    <row r="294" spans="1:40" s="4" customFormat="1" ht="90" x14ac:dyDescent="0.25">
      <c r="A294" s="6" t="s">
        <v>164</v>
      </c>
      <c r="B294" s="3" t="s">
        <v>485</v>
      </c>
      <c r="C294" s="14" t="s">
        <v>789</v>
      </c>
      <c r="D294" s="12">
        <v>300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3"/>
      <c r="T294" s="14" t="s">
        <v>826</v>
      </c>
      <c r="U294" s="14"/>
      <c r="V294" s="14"/>
      <c r="W294" s="23" t="str">
        <f>IF(V294="","ERROR, Indique si tiene Política de Canje",VLOOKUP(V294,listas!A:B,2,0))</f>
        <v>ERROR, Indique si tiene Política de Canje</v>
      </c>
      <c r="X294" s="29" t="e">
        <f t="shared" si="28"/>
        <v>#VALUE!</v>
      </c>
      <c r="Y294" s="24"/>
      <c r="Z294" s="23" t="str">
        <f>IF(Y294="","ERROR, Indique plazo de entrega",VLOOKUP(Y294,listas!D:E,2,0))</f>
        <v>ERROR, Indique plazo de entrega</v>
      </c>
      <c r="AA294" s="29" t="e">
        <f t="shared" si="29"/>
        <v>#VALUE!</v>
      </c>
      <c r="AB294" s="24"/>
      <c r="AC294" s="23" t="str">
        <f>IF(AB294="","ERROR, indique cantidad de Cartas de experiencia presentadas",VLOOKUP(AB294,listas!G:H,2,0))</f>
        <v>ERROR, indique cantidad de Cartas de experiencia presentadas</v>
      </c>
      <c r="AD294" s="29" t="e">
        <f t="shared" si="30"/>
        <v>#VALUE!</v>
      </c>
      <c r="AE294" s="24"/>
      <c r="AF294" s="23" t="str">
        <f>IF(AE294="","ERROR, indique si tiene dosis unitaria",VLOOKUP(AE294,listas!A:B,2,0))</f>
        <v>ERROR, indique si tiene dosis unitaria</v>
      </c>
      <c r="AG294" s="29" t="e">
        <f t="shared" si="31"/>
        <v>#VALUE!</v>
      </c>
      <c r="AH294" s="24"/>
      <c r="AI294" s="23" t="str">
        <f>IF(AH294="","ERROR, indique cantidad de certificados presentados",VLOOKUP(AH294,listas!J:K,2,0))</f>
        <v>ERROR, indique cantidad de certificados presentados</v>
      </c>
      <c r="AJ294" s="29" t="e">
        <f t="shared" si="32"/>
        <v>#VALUE!</v>
      </c>
      <c r="AK294" s="24"/>
      <c r="AL294" s="23" t="str">
        <f>IF(AK294="","ERROR, indique si tienes Bioeq.",VLOOKUP(AK294,listas!M:N,2,0))</f>
        <v>ERROR, indique si tienes Bioeq.</v>
      </c>
      <c r="AM294" s="29" t="e">
        <f t="shared" si="33"/>
        <v>#VALUE!</v>
      </c>
      <c r="AN294" s="30" t="e">
        <f t="shared" si="34"/>
        <v>#VALUE!</v>
      </c>
    </row>
    <row r="295" spans="1:40" s="4" customFormat="1" ht="90" x14ac:dyDescent="0.25">
      <c r="A295" s="6" t="s">
        <v>165</v>
      </c>
      <c r="B295" s="3" t="s">
        <v>485</v>
      </c>
      <c r="C295" s="14" t="s">
        <v>526</v>
      </c>
      <c r="D295" s="12">
        <v>250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3"/>
      <c r="T295" s="14" t="s">
        <v>826</v>
      </c>
      <c r="U295" s="14"/>
      <c r="V295" s="14"/>
      <c r="W295" s="23" t="str">
        <f>IF(V295="","ERROR, Indique si tiene Política de Canje",VLOOKUP(V295,listas!A:B,2,0))</f>
        <v>ERROR, Indique si tiene Política de Canje</v>
      </c>
      <c r="X295" s="29" t="e">
        <f t="shared" si="28"/>
        <v>#VALUE!</v>
      </c>
      <c r="Y295" s="24"/>
      <c r="Z295" s="23" t="str">
        <f>IF(Y295="","ERROR, Indique plazo de entrega",VLOOKUP(Y295,listas!D:E,2,0))</f>
        <v>ERROR, Indique plazo de entrega</v>
      </c>
      <c r="AA295" s="29" t="e">
        <f t="shared" si="29"/>
        <v>#VALUE!</v>
      </c>
      <c r="AB295" s="24"/>
      <c r="AC295" s="23" t="str">
        <f>IF(AB295="","ERROR, indique cantidad de Cartas de experiencia presentadas",VLOOKUP(AB295,listas!G:H,2,0))</f>
        <v>ERROR, indique cantidad de Cartas de experiencia presentadas</v>
      </c>
      <c r="AD295" s="29" t="e">
        <f t="shared" si="30"/>
        <v>#VALUE!</v>
      </c>
      <c r="AE295" s="24"/>
      <c r="AF295" s="23" t="str">
        <f>IF(AE295="","ERROR, indique si tiene dosis unitaria",VLOOKUP(AE295,listas!A:B,2,0))</f>
        <v>ERROR, indique si tiene dosis unitaria</v>
      </c>
      <c r="AG295" s="29" t="e">
        <f t="shared" si="31"/>
        <v>#VALUE!</v>
      </c>
      <c r="AH295" s="24"/>
      <c r="AI295" s="23" t="str">
        <f>IF(AH295="","ERROR, indique cantidad de certificados presentados",VLOOKUP(AH295,listas!J:K,2,0))</f>
        <v>ERROR, indique cantidad de certificados presentados</v>
      </c>
      <c r="AJ295" s="29" t="e">
        <f t="shared" si="32"/>
        <v>#VALUE!</v>
      </c>
      <c r="AK295" s="24"/>
      <c r="AL295" s="23" t="str">
        <f>IF(AK295="","ERROR, indique si tienes Bioeq.",VLOOKUP(AK295,listas!M:N,2,0))</f>
        <v>ERROR, indique si tienes Bioeq.</v>
      </c>
      <c r="AM295" s="29" t="e">
        <f t="shared" si="33"/>
        <v>#VALUE!</v>
      </c>
      <c r="AN295" s="30" t="e">
        <f t="shared" si="34"/>
        <v>#VALUE!</v>
      </c>
    </row>
    <row r="296" spans="1:40" s="4" customFormat="1" ht="90" x14ac:dyDescent="0.25">
      <c r="A296" s="6" t="s">
        <v>166</v>
      </c>
      <c r="B296" s="3" t="s">
        <v>485</v>
      </c>
      <c r="C296" s="14" t="s">
        <v>790</v>
      </c>
      <c r="D296" s="12">
        <v>20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3"/>
      <c r="T296" s="14" t="s">
        <v>826</v>
      </c>
      <c r="U296" s="14"/>
      <c r="V296" s="14"/>
      <c r="W296" s="23" t="str">
        <f>IF(V296="","ERROR, Indique si tiene Política de Canje",VLOOKUP(V296,listas!A:B,2,0))</f>
        <v>ERROR, Indique si tiene Política de Canje</v>
      </c>
      <c r="X296" s="29" t="e">
        <f t="shared" si="28"/>
        <v>#VALUE!</v>
      </c>
      <c r="Y296" s="24"/>
      <c r="Z296" s="23" t="str">
        <f>IF(Y296="","ERROR, Indique plazo de entrega",VLOOKUP(Y296,listas!D:E,2,0))</f>
        <v>ERROR, Indique plazo de entrega</v>
      </c>
      <c r="AA296" s="29" t="e">
        <f t="shared" si="29"/>
        <v>#VALUE!</v>
      </c>
      <c r="AB296" s="24"/>
      <c r="AC296" s="23" t="str">
        <f>IF(AB296="","ERROR, indique cantidad de Cartas de experiencia presentadas",VLOOKUP(AB296,listas!G:H,2,0))</f>
        <v>ERROR, indique cantidad de Cartas de experiencia presentadas</v>
      </c>
      <c r="AD296" s="29" t="e">
        <f t="shared" si="30"/>
        <v>#VALUE!</v>
      </c>
      <c r="AE296" s="24"/>
      <c r="AF296" s="23" t="str">
        <f>IF(AE296="","ERROR, indique si tiene dosis unitaria",VLOOKUP(AE296,listas!A:B,2,0))</f>
        <v>ERROR, indique si tiene dosis unitaria</v>
      </c>
      <c r="AG296" s="29" t="e">
        <f t="shared" si="31"/>
        <v>#VALUE!</v>
      </c>
      <c r="AH296" s="24"/>
      <c r="AI296" s="23" t="str">
        <f>IF(AH296="","ERROR, indique cantidad de certificados presentados",VLOOKUP(AH296,listas!J:K,2,0))</f>
        <v>ERROR, indique cantidad de certificados presentados</v>
      </c>
      <c r="AJ296" s="29" t="e">
        <f t="shared" si="32"/>
        <v>#VALUE!</v>
      </c>
      <c r="AK296" s="24"/>
      <c r="AL296" s="23" t="str">
        <f>IF(AK296="","ERROR, indique si tienes Bioeq.",VLOOKUP(AK296,listas!M:N,2,0))</f>
        <v>ERROR, indique si tienes Bioeq.</v>
      </c>
      <c r="AM296" s="29" t="e">
        <f t="shared" si="33"/>
        <v>#VALUE!</v>
      </c>
      <c r="AN296" s="30" t="e">
        <f t="shared" si="34"/>
        <v>#VALUE!</v>
      </c>
    </row>
    <row r="297" spans="1:40" s="4" customFormat="1" ht="90" x14ac:dyDescent="0.25">
      <c r="A297" s="6" t="s">
        <v>167</v>
      </c>
      <c r="B297" s="3" t="s">
        <v>485</v>
      </c>
      <c r="C297" s="14" t="s">
        <v>789</v>
      </c>
      <c r="D297" s="12">
        <v>200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3"/>
      <c r="T297" s="14" t="s">
        <v>826</v>
      </c>
      <c r="U297" s="14"/>
      <c r="V297" s="14"/>
      <c r="W297" s="23" t="str">
        <f>IF(V297="","ERROR, Indique si tiene Política de Canje",VLOOKUP(V297,listas!A:B,2,0))</f>
        <v>ERROR, Indique si tiene Política de Canje</v>
      </c>
      <c r="X297" s="29" t="e">
        <f t="shared" si="28"/>
        <v>#VALUE!</v>
      </c>
      <c r="Y297" s="24"/>
      <c r="Z297" s="23" t="str">
        <f>IF(Y297="","ERROR, Indique plazo de entrega",VLOOKUP(Y297,listas!D:E,2,0))</f>
        <v>ERROR, Indique plazo de entrega</v>
      </c>
      <c r="AA297" s="29" t="e">
        <f t="shared" si="29"/>
        <v>#VALUE!</v>
      </c>
      <c r="AB297" s="24"/>
      <c r="AC297" s="23" t="str">
        <f>IF(AB297="","ERROR, indique cantidad de Cartas de experiencia presentadas",VLOOKUP(AB297,listas!G:H,2,0))</f>
        <v>ERROR, indique cantidad de Cartas de experiencia presentadas</v>
      </c>
      <c r="AD297" s="29" t="e">
        <f t="shared" si="30"/>
        <v>#VALUE!</v>
      </c>
      <c r="AE297" s="24"/>
      <c r="AF297" s="23" t="str">
        <f>IF(AE297="","ERROR, indique si tiene dosis unitaria",VLOOKUP(AE297,listas!A:B,2,0))</f>
        <v>ERROR, indique si tiene dosis unitaria</v>
      </c>
      <c r="AG297" s="29" t="e">
        <f t="shared" si="31"/>
        <v>#VALUE!</v>
      </c>
      <c r="AH297" s="24"/>
      <c r="AI297" s="23" t="str">
        <f>IF(AH297="","ERROR, indique cantidad de certificados presentados",VLOOKUP(AH297,listas!J:K,2,0))</f>
        <v>ERROR, indique cantidad de certificados presentados</v>
      </c>
      <c r="AJ297" s="29" t="e">
        <f t="shared" si="32"/>
        <v>#VALUE!</v>
      </c>
      <c r="AK297" s="24"/>
      <c r="AL297" s="23" t="str">
        <f>IF(AK297="","ERROR, indique si tienes Bioeq.",VLOOKUP(AK297,listas!M:N,2,0))</f>
        <v>ERROR, indique si tienes Bioeq.</v>
      </c>
      <c r="AM297" s="29" t="e">
        <f t="shared" si="33"/>
        <v>#VALUE!</v>
      </c>
      <c r="AN297" s="30" t="e">
        <f t="shared" si="34"/>
        <v>#VALUE!</v>
      </c>
    </row>
    <row r="298" spans="1:40" s="4" customFormat="1" ht="90" x14ac:dyDescent="0.25">
      <c r="A298" s="6" t="s">
        <v>168</v>
      </c>
      <c r="B298" s="3" t="s">
        <v>485</v>
      </c>
      <c r="C298" s="14" t="s">
        <v>789</v>
      </c>
      <c r="D298" s="12">
        <v>1200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3"/>
      <c r="T298" s="14" t="s">
        <v>826</v>
      </c>
      <c r="U298" s="14"/>
      <c r="V298" s="14"/>
      <c r="W298" s="23" t="str">
        <f>IF(V298="","ERROR, Indique si tiene Política de Canje",VLOOKUP(V298,listas!A:B,2,0))</f>
        <v>ERROR, Indique si tiene Política de Canje</v>
      </c>
      <c r="X298" s="29" t="e">
        <f t="shared" si="28"/>
        <v>#VALUE!</v>
      </c>
      <c r="Y298" s="24"/>
      <c r="Z298" s="23" t="str">
        <f>IF(Y298="","ERROR, Indique plazo de entrega",VLOOKUP(Y298,listas!D:E,2,0))</f>
        <v>ERROR, Indique plazo de entrega</v>
      </c>
      <c r="AA298" s="29" t="e">
        <f t="shared" si="29"/>
        <v>#VALUE!</v>
      </c>
      <c r="AB298" s="24"/>
      <c r="AC298" s="23" t="str">
        <f>IF(AB298="","ERROR, indique cantidad de Cartas de experiencia presentadas",VLOOKUP(AB298,listas!G:H,2,0))</f>
        <v>ERROR, indique cantidad de Cartas de experiencia presentadas</v>
      </c>
      <c r="AD298" s="29" t="e">
        <f t="shared" si="30"/>
        <v>#VALUE!</v>
      </c>
      <c r="AE298" s="24"/>
      <c r="AF298" s="23" t="str">
        <f>IF(AE298="","ERROR, indique si tiene dosis unitaria",VLOOKUP(AE298,listas!A:B,2,0))</f>
        <v>ERROR, indique si tiene dosis unitaria</v>
      </c>
      <c r="AG298" s="29" t="e">
        <f t="shared" si="31"/>
        <v>#VALUE!</v>
      </c>
      <c r="AH298" s="24"/>
      <c r="AI298" s="23" t="str">
        <f>IF(AH298="","ERROR, indique cantidad de certificados presentados",VLOOKUP(AH298,listas!J:K,2,0))</f>
        <v>ERROR, indique cantidad de certificados presentados</v>
      </c>
      <c r="AJ298" s="29" t="e">
        <f t="shared" si="32"/>
        <v>#VALUE!</v>
      </c>
      <c r="AK298" s="24"/>
      <c r="AL298" s="23" t="str">
        <f>IF(AK298="","ERROR, indique si tienes Bioeq.",VLOOKUP(AK298,listas!M:N,2,0))</f>
        <v>ERROR, indique si tienes Bioeq.</v>
      </c>
      <c r="AM298" s="29" t="e">
        <f t="shared" si="33"/>
        <v>#VALUE!</v>
      </c>
      <c r="AN298" s="30" t="e">
        <f t="shared" si="34"/>
        <v>#VALUE!</v>
      </c>
    </row>
    <row r="299" spans="1:40" s="4" customFormat="1" ht="90" x14ac:dyDescent="0.25">
      <c r="A299" s="6" t="s">
        <v>169</v>
      </c>
      <c r="B299" s="3" t="s">
        <v>485</v>
      </c>
      <c r="C299" s="14" t="s">
        <v>789</v>
      </c>
      <c r="D299" s="12">
        <v>1000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3"/>
      <c r="T299" s="14" t="s">
        <v>826</v>
      </c>
      <c r="U299" s="14"/>
      <c r="V299" s="14"/>
      <c r="W299" s="23" t="str">
        <f>IF(V299="","ERROR, Indique si tiene Política de Canje",VLOOKUP(V299,listas!A:B,2,0))</f>
        <v>ERROR, Indique si tiene Política de Canje</v>
      </c>
      <c r="X299" s="29" t="e">
        <f t="shared" si="28"/>
        <v>#VALUE!</v>
      </c>
      <c r="Y299" s="24"/>
      <c r="Z299" s="23" t="str">
        <f>IF(Y299="","ERROR, Indique plazo de entrega",VLOOKUP(Y299,listas!D:E,2,0))</f>
        <v>ERROR, Indique plazo de entrega</v>
      </c>
      <c r="AA299" s="29" t="e">
        <f t="shared" si="29"/>
        <v>#VALUE!</v>
      </c>
      <c r="AB299" s="24"/>
      <c r="AC299" s="23" t="str">
        <f>IF(AB299="","ERROR, indique cantidad de Cartas de experiencia presentadas",VLOOKUP(AB299,listas!G:H,2,0))</f>
        <v>ERROR, indique cantidad de Cartas de experiencia presentadas</v>
      </c>
      <c r="AD299" s="29" t="e">
        <f t="shared" si="30"/>
        <v>#VALUE!</v>
      </c>
      <c r="AE299" s="24"/>
      <c r="AF299" s="23" t="str">
        <f>IF(AE299="","ERROR, indique si tiene dosis unitaria",VLOOKUP(AE299,listas!A:B,2,0))</f>
        <v>ERROR, indique si tiene dosis unitaria</v>
      </c>
      <c r="AG299" s="29" t="e">
        <f t="shared" si="31"/>
        <v>#VALUE!</v>
      </c>
      <c r="AH299" s="24"/>
      <c r="AI299" s="23" t="str">
        <f>IF(AH299="","ERROR, indique cantidad de certificados presentados",VLOOKUP(AH299,listas!J:K,2,0))</f>
        <v>ERROR, indique cantidad de certificados presentados</v>
      </c>
      <c r="AJ299" s="29" t="e">
        <f t="shared" si="32"/>
        <v>#VALUE!</v>
      </c>
      <c r="AK299" s="24"/>
      <c r="AL299" s="23" t="str">
        <f>IF(AK299="","ERROR, indique si tienes Bioeq.",VLOOKUP(AK299,listas!M:N,2,0))</f>
        <v>ERROR, indique si tienes Bioeq.</v>
      </c>
      <c r="AM299" s="29" t="e">
        <f t="shared" si="33"/>
        <v>#VALUE!</v>
      </c>
      <c r="AN299" s="30" t="e">
        <f t="shared" si="34"/>
        <v>#VALUE!</v>
      </c>
    </row>
    <row r="300" spans="1:40" s="4" customFormat="1" ht="90" x14ac:dyDescent="0.25">
      <c r="A300" s="6" t="s">
        <v>170</v>
      </c>
      <c r="B300" s="3" t="s">
        <v>485</v>
      </c>
      <c r="C300" s="14" t="s">
        <v>789</v>
      </c>
      <c r="D300" s="12">
        <v>300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3"/>
      <c r="T300" s="14" t="s">
        <v>826</v>
      </c>
      <c r="U300" s="14"/>
      <c r="V300" s="14"/>
      <c r="W300" s="23" t="str">
        <f>IF(V300="","ERROR, Indique si tiene Política de Canje",VLOOKUP(V300,listas!A:B,2,0))</f>
        <v>ERROR, Indique si tiene Política de Canje</v>
      </c>
      <c r="X300" s="29" t="e">
        <f t="shared" si="28"/>
        <v>#VALUE!</v>
      </c>
      <c r="Y300" s="24"/>
      <c r="Z300" s="23" t="str">
        <f>IF(Y300="","ERROR, Indique plazo de entrega",VLOOKUP(Y300,listas!D:E,2,0))</f>
        <v>ERROR, Indique plazo de entrega</v>
      </c>
      <c r="AA300" s="29" t="e">
        <f t="shared" si="29"/>
        <v>#VALUE!</v>
      </c>
      <c r="AB300" s="24"/>
      <c r="AC300" s="23" t="str">
        <f>IF(AB300="","ERROR, indique cantidad de Cartas de experiencia presentadas",VLOOKUP(AB300,listas!G:H,2,0))</f>
        <v>ERROR, indique cantidad de Cartas de experiencia presentadas</v>
      </c>
      <c r="AD300" s="29" t="e">
        <f t="shared" si="30"/>
        <v>#VALUE!</v>
      </c>
      <c r="AE300" s="24"/>
      <c r="AF300" s="23" t="str">
        <f>IF(AE300="","ERROR, indique si tiene dosis unitaria",VLOOKUP(AE300,listas!A:B,2,0))</f>
        <v>ERROR, indique si tiene dosis unitaria</v>
      </c>
      <c r="AG300" s="29" t="e">
        <f t="shared" si="31"/>
        <v>#VALUE!</v>
      </c>
      <c r="AH300" s="24"/>
      <c r="AI300" s="23" t="str">
        <f>IF(AH300="","ERROR, indique cantidad de certificados presentados",VLOOKUP(AH300,listas!J:K,2,0))</f>
        <v>ERROR, indique cantidad de certificados presentados</v>
      </c>
      <c r="AJ300" s="29" t="e">
        <f t="shared" si="32"/>
        <v>#VALUE!</v>
      </c>
      <c r="AK300" s="24"/>
      <c r="AL300" s="23" t="str">
        <f>IF(AK300="","ERROR, indique si tienes Bioeq.",VLOOKUP(AK300,listas!M:N,2,0))</f>
        <v>ERROR, indique si tienes Bioeq.</v>
      </c>
      <c r="AM300" s="29" t="e">
        <f t="shared" si="33"/>
        <v>#VALUE!</v>
      </c>
      <c r="AN300" s="30" t="e">
        <f t="shared" si="34"/>
        <v>#VALUE!</v>
      </c>
    </row>
    <row r="301" spans="1:40" s="4" customFormat="1" ht="90" x14ac:dyDescent="0.25">
      <c r="A301" s="6" t="s">
        <v>171</v>
      </c>
      <c r="B301" s="3" t="s">
        <v>485</v>
      </c>
      <c r="C301" s="14" t="s">
        <v>789</v>
      </c>
      <c r="D301" s="12">
        <v>2000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3"/>
      <c r="T301" s="14" t="s">
        <v>826</v>
      </c>
      <c r="U301" s="14"/>
      <c r="V301" s="14"/>
      <c r="W301" s="23" t="str">
        <f>IF(V301="","ERROR, Indique si tiene Política de Canje",VLOOKUP(V301,listas!A:B,2,0))</f>
        <v>ERROR, Indique si tiene Política de Canje</v>
      </c>
      <c r="X301" s="29" t="e">
        <f t="shared" si="28"/>
        <v>#VALUE!</v>
      </c>
      <c r="Y301" s="24"/>
      <c r="Z301" s="23" t="str">
        <f>IF(Y301="","ERROR, Indique plazo de entrega",VLOOKUP(Y301,listas!D:E,2,0))</f>
        <v>ERROR, Indique plazo de entrega</v>
      </c>
      <c r="AA301" s="29" t="e">
        <f t="shared" si="29"/>
        <v>#VALUE!</v>
      </c>
      <c r="AB301" s="24"/>
      <c r="AC301" s="23" t="str">
        <f>IF(AB301="","ERROR, indique cantidad de Cartas de experiencia presentadas",VLOOKUP(AB301,listas!G:H,2,0))</f>
        <v>ERROR, indique cantidad de Cartas de experiencia presentadas</v>
      </c>
      <c r="AD301" s="29" t="e">
        <f t="shared" si="30"/>
        <v>#VALUE!</v>
      </c>
      <c r="AE301" s="24"/>
      <c r="AF301" s="23" t="str">
        <f>IF(AE301="","ERROR, indique si tiene dosis unitaria",VLOOKUP(AE301,listas!A:B,2,0))</f>
        <v>ERROR, indique si tiene dosis unitaria</v>
      </c>
      <c r="AG301" s="29" t="e">
        <f t="shared" si="31"/>
        <v>#VALUE!</v>
      </c>
      <c r="AH301" s="24"/>
      <c r="AI301" s="23" t="str">
        <f>IF(AH301="","ERROR, indique cantidad de certificados presentados",VLOOKUP(AH301,listas!J:K,2,0))</f>
        <v>ERROR, indique cantidad de certificados presentados</v>
      </c>
      <c r="AJ301" s="29" t="e">
        <f t="shared" si="32"/>
        <v>#VALUE!</v>
      </c>
      <c r="AK301" s="24"/>
      <c r="AL301" s="23" t="str">
        <f>IF(AK301="","ERROR, indique si tienes Bioeq.",VLOOKUP(AK301,listas!M:N,2,0))</f>
        <v>ERROR, indique si tienes Bioeq.</v>
      </c>
      <c r="AM301" s="29" t="e">
        <f t="shared" si="33"/>
        <v>#VALUE!</v>
      </c>
      <c r="AN301" s="30" t="e">
        <f t="shared" si="34"/>
        <v>#VALUE!</v>
      </c>
    </row>
    <row r="302" spans="1:40" s="4" customFormat="1" ht="90" x14ac:dyDescent="0.25">
      <c r="A302" s="6" t="s">
        <v>172</v>
      </c>
      <c r="B302" s="6" t="s">
        <v>587</v>
      </c>
      <c r="C302" s="14" t="s">
        <v>509</v>
      </c>
      <c r="D302" s="12">
        <v>80000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3"/>
      <c r="T302" s="14" t="s">
        <v>826</v>
      </c>
      <c r="U302" s="14"/>
      <c r="V302" s="14"/>
      <c r="W302" s="23" t="str">
        <f>IF(V302="","ERROR, Indique si tiene Política de Canje",VLOOKUP(V302,listas!A:B,2,0))</f>
        <v>ERROR, Indique si tiene Política de Canje</v>
      </c>
      <c r="X302" s="29" t="e">
        <f t="shared" si="28"/>
        <v>#VALUE!</v>
      </c>
      <c r="Y302" s="24"/>
      <c r="Z302" s="23" t="str">
        <f>IF(Y302="","ERROR, Indique plazo de entrega",VLOOKUP(Y302,listas!D:E,2,0))</f>
        <v>ERROR, Indique plazo de entrega</v>
      </c>
      <c r="AA302" s="29" t="e">
        <f t="shared" si="29"/>
        <v>#VALUE!</v>
      </c>
      <c r="AB302" s="24"/>
      <c r="AC302" s="23" t="str">
        <f>IF(AB302="","ERROR, indique cantidad de Cartas de experiencia presentadas",VLOOKUP(AB302,listas!G:H,2,0))</f>
        <v>ERROR, indique cantidad de Cartas de experiencia presentadas</v>
      </c>
      <c r="AD302" s="29" t="e">
        <f t="shared" si="30"/>
        <v>#VALUE!</v>
      </c>
      <c r="AE302" s="24"/>
      <c r="AF302" s="23" t="str">
        <f>IF(AE302="","ERROR, indique si tiene dosis unitaria",VLOOKUP(AE302,listas!A:B,2,0))</f>
        <v>ERROR, indique si tiene dosis unitaria</v>
      </c>
      <c r="AG302" s="29" t="e">
        <f t="shared" si="31"/>
        <v>#VALUE!</v>
      </c>
      <c r="AH302" s="24"/>
      <c r="AI302" s="23" t="str">
        <f>IF(AH302="","ERROR, indique cantidad de certificados presentados",VLOOKUP(AH302,listas!J:K,2,0))</f>
        <v>ERROR, indique cantidad de certificados presentados</v>
      </c>
      <c r="AJ302" s="29" t="e">
        <f t="shared" si="32"/>
        <v>#VALUE!</v>
      </c>
      <c r="AK302" s="24"/>
      <c r="AL302" s="23" t="str">
        <f>IF(AK302="","ERROR, indique si tienes Bioeq.",VLOOKUP(AK302,listas!M:N,2,0))</f>
        <v>ERROR, indique si tienes Bioeq.</v>
      </c>
      <c r="AM302" s="29" t="e">
        <f t="shared" si="33"/>
        <v>#VALUE!</v>
      </c>
      <c r="AN302" s="30" t="e">
        <f t="shared" si="34"/>
        <v>#VALUE!</v>
      </c>
    </row>
    <row r="303" spans="1:40" s="4" customFormat="1" ht="90" x14ac:dyDescent="0.25">
      <c r="A303" s="6" t="s">
        <v>698</v>
      </c>
      <c r="B303" s="6" t="s">
        <v>587</v>
      </c>
      <c r="C303" s="14" t="s">
        <v>549</v>
      </c>
      <c r="D303" s="12">
        <v>1200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3"/>
      <c r="T303" s="14" t="s">
        <v>826</v>
      </c>
      <c r="U303" s="14"/>
      <c r="V303" s="14"/>
      <c r="W303" s="23" t="str">
        <f>IF(V303="","ERROR, Indique si tiene Política de Canje",VLOOKUP(V303,listas!A:B,2,0))</f>
        <v>ERROR, Indique si tiene Política de Canje</v>
      </c>
      <c r="X303" s="29" t="e">
        <f t="shared" si="28"/>
        <v>#VALUE!</v>
      </c>
      <c r="Y303" s="24"/>
      <c r="Z303" s="23" t="str">
        <f>IF(Y303="","ERROR, Indique plazo de entrega",VLOOKUP(Y303,listas!D:E,2,0))</f>
        <v>ERROR, Indique plazo de entrega</v>
      </c>
      <c r="AA303" s="29" t="e">
        <f t="shared" si="29"/>
        <v>#VALUE!</v>
      </c>
      <c r="AB303" s="24"/>
      <c r="AC303" s="23" t="str">
        <f>IF(AB303="","ERROR, indique cantidad de Cartas de experiencia presentadas",VLOOKUP(AB303,listas!G:H,2,0))</f>
        <v>ERROR, indique cantidad de Cartas de experiencia presentadas</v>
      </c>
      <c r="AD303" s="29" t="e">
        <f t="shared" si="30"/>
        <v>#VALUE!</v>
      </c>
      <c r="AE303" s="24"/>
      <c r="AF303" s="23" t="str">
        <f>IF(AE303="","ERROR, indique si tiene dosis unitaria",VLOOKUP(AE303,listas!A:B,2,0))</f>
        <v>ERROR, indique si tiene dosis unitaria</v>
      </c>
      <c r="AG303" s="29" t="e">
        <f t="shared" si="31"/>
        <v>#VALUE!</v>
      </c>
      <c r="AH303" s="24"/>
      <c r="AI303" s="23" t="str">
        <f>IF(AH303="","ERROR, indique cantidad de certificados presentados",VLOOKUP(AH303,listas!J:K,2,0))</f>
        <v>ERROR, indique cantidad de certificados presentados</v>
      </c>
      <c r="AJ303" s="29" t="e">
        <f t="shared" si="32"/>
        <v>#VALUE!</v>
      </c>
      <c r="AK303" s="24"/>
      <c r="AL303" s="23" t="str">
        <f>IF(AK303="","ERROR, indique si tienes Bioeq.",VLOOKUP(AK303,listas!M:N,2,0))</f>
        <v>ERROR, indique si tienes Bioeq.</v>
      </c>
      <c r="AM303" s="29" t="e">
        <f t="shared" si="33"/>
        <v>#VALUE!</v>
      </c>
      <c r="AN303" s="30" t="e">
        <f t="shared" si="34"/>
        <v>#VALUE!</v>
      </c>
    </row>
    <row r="304" spans="1:40" s="4" customFormat="1" ht="90" x14ac:dyDescent="0.25">
      <c r="A304" s="6" t="s">
        <v>391</v>
      </c>
      <c r="B304" s="6" t="s">
        <v>588</v>
      </c>
      <c r="C304" s="14" t="s">
        <v>524</v>
      </c>
      <c r="D304" s="12">
        <v>100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3"/>
      <c r="T304" s="14" t="s">
        <v>826</v>
      </c>
      <c r="U304" s="14"/>
      <c r="V304" s="14"/>
      <c r="W304" s="23" t="str">
        <f>IF(V304="","ERROR, Indique si tiene Política de Canje",VLOOKUP(V304,listas!A:B,2,0))</f>
        <v>ERROR, Indique si tiene Política de Canje</v>
      </c>
      <c r="X304" s="29" t="e">
        <f t="shared" si="28"/>
        <v>#VALUE!</v>
      </c>
      <c r="Y304" s="24"/>
      <c r="Z304" s="23" t="str">
        <f>IF(Y304="","ERROR, Indique plazo de entrega",VLOOKUP(Y304,listas!D:E,2,0))</f>
        <v>ERROR, Indique plazo de entrega</v>
      </c>
      <c r="AA304" s="29" t="e">
        <f t="shared" si="29"/>
        <v>#VALUE!</v>
      </c>
      <c r="AB304" s="24"/>
      <c r="AC304" s="23" t="str">
        <f>IF(AB304="","ERROR, indique cantidad de Cartas de experiencia presentadas",VLOOKUP(AB304,listas!G:H,2,0))</f>
        <v>ERROR, indique cantidad de Cartas de experiencia presentadas</v>
      </c>
      <c r="AD304" s="29" t="e">
        <f t="shared" si="30"/>
        <v>#VALUE!</v>
      </c>
      <c r="AE304" s="24"/>
      <c r="AF304" s="23" t="str">
        <f>IF(AE304="","ERROR, indique si tiene dosis unitaria",VLOOKUP(AE304,listas!A:B,2,0))</f>
        <v>ERROR, indique si tiene dosis unitaria</v>
      </c>
      <c r="AG304" s="29" t="e">
        <f t="shared" si="31"/>
        <v>#VALUE!</v>
      </c>
      <c r="AH304" s="24"/>
      <c r="AI304" s="23" t="str">
        <f>IF(AH304="","ERROR, indique cantidad de certificados presentados",VLOOKUP(AH304,listas!J:K,2,0))</f>
        <v>ERROR, indique cantidad de certificados presentados</v>
      </c>
      <c r="AJ304" s="29" t="e">
        <f t="shared" si="32"/>
        <v>#VALUE!</v>
      </c>
      <c r="AK304" s="24"/>
      <c r="AL304" s="23" t="str">
        <f>IF(AK304="","ERROR, indique si tienes Bioeq.",VLOOKUP(AK304,listas!M:N,2,0))</f>
        <v>ERROR, indique si tienes Bioeq.</v>
      </c>
      <c r="AM304" s="29" t="e">
        <f t="shared" si="33"/>
        <v>#VALUE!</v>
      </c>
      <c r="AN304" s="30" t="e">
        <f t="shared" si="34"/>
        <v>#VALUE!</v>
      </c>
    </row>
    <row r="305" spans="1:40" s="4" customFormat="1" ht="90" x14ac:dyDescent="0.25">
      <c r="A305" s="6" t="s">
        <v>392</v>
      </c>
      <c r="B305" s="6" t="s">
        <v>589</v>
      </c>
      <c r="C305" s="14" t="s">
        <v>524</v>
      </c>
      <c r="D305" s="12">
        <v>400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3"/>
      <c r="T305" s="14" t="s">
        <v>826</v>
      </c>
      <c r="U305" s="14"/>
      <c r="V305" s="14"/>
      <c r="W305" s="23" t="str">
        <f>IF(V305="","ERROR, Indique si tiene Política de Canje",VLOOKUP(V305,listas!A:B,2,0))</f>
        <v>ERROR, Indique si tiene Política de Canje</v>
      </c>
      <c r="X305" s="29" t="e">
        <f t="shared" si="28"/>
        <v>#VALUE!</v>
      </c>
      <c r="Y305" s="24"/>
      <c r="Z305" s="23" t="str">
        <f>IF(Y305="","ERROR, Indique plazo de entrega",VLOOKUP(Y305,listas!D:E,2,0))</f>
        <v>ERROR, Indique plazo de entrega</v>
      </c>
      <c r="AA305" s="29" t="e">
        <f t="shared" si="29"/>
        <v>#VALUE!</v>
      </c>
      <c r="AB305" s="24"/>
      <c r="AC305" s="23" t="str">
        <f>IF(AB305="","ERROR, indique cantidad de Cartas de experiencia presentadas",VLOOKUP(AB305,listas!G:H,2,0))</f>
        <v>ERROR, indique cantidad de Cartas de experiencia presentadas</v>
      </c>
      <c r="AD305" s="29" t="e">
        <f t="shared" si="30"/>
        <v>#VALUE!</v>
      </c>
      <c r="AE305" s="24"/>
      <c r="AF305" s="23" t="str">
        <f>IF(AE305="","ERROR, indique si tiene dosis unitaria",VLOOKUP(AE305,listas!A:B,2,0))</f>
        <v>ERROR, indique si tiene dosis unitaria</v>
      </c>
      <c r="AG305" s="29" t="e">
        <f t="shared" si="31"/>
        <v>#VALUE!</v>
      </c>
      <c r="AH305" s="24"/>
      <c r="AI305" s="23" t="str">
        <f>IF(AH305="","ERROR, indique cantidad de certificados presentados",VLOOKUP(AH305,listas!J:K,2,0))</f>
        <v>ERROR, indique cantidad de certificados presentados</v>
      </c>
      <c r="AJ305" s="29" t="e">
        <f t="shared" si="32"/>
        <v>#VALUE!</v>
      </c>
      <c r="AK305" s="24"/>
      <c r="AL305" s="23" t="str">
        <f>IF(AK305="","ERROR, indique si tienes Bioeq.",VLOOKUP(AK305,listas!M:N,2,0))</f>
        <v>ERROR, indique si tienes Bioeq.</v>
      </c>
      <c r="AM305" s="29" t="e">
        <f t="shared" si="33"/>
        <v>#VALUE!</v>
      </c>
      <c r="AN305" s="30" t="e">
        <f t="shared" si="34"/>
        <v>#VALUE!</v>
      </c>
    </row>
    <row r="306" spans="1:40" s="4" customFormat="1" ht="90" x14ac:dyDescent="0.25">
      <c r="A306" s="6" t="s">
        <v>393</v>
      </c>
      <c r="B306" s="6" t="s">
        <v>513</v>
      </c>
      <c r="C306" s="14" t="s">
        <v>793</v>
      </c>
      <c r="D306" s="12">
        <v>200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3"/>
      <c r="T306" s="14" t="s">
        <v>826</v>
      </c>
      <c r="U306" s="14"/>
      <c r="V306" s="14"/>
      <c r="W306" s="23" t="str">
        <f>IF(V306="","ERROR, Indique si tiene Política de Canje",VLOOKUP(V306,listas!A:B,2,0))</f>
        <v>ERROR, Indique si tiene Política de Canje</v>
      </c>
      <c r="X306" s="29" t="e">
        <f t="shared" si="28"/>
        <v>#VALUE!</v>
      </c>
      <c r="Y306" s="24"/>
      <c r="Z306" s="23" t="str">
        <f>IF(Y306="","ERROR, Indique plazo de entrega",VLOOKUP(Y306,listas!D:E,2,0))</f>
        <v>ERROR, Indique plazo de entrega</v>
      </c>
      <c r="AA306" s="29" t="e">
        <f t="shared" si="29"/>
        <v>#VALUE!</v>
      </c>
      <c r="AB306" s="24"/>
      <c r="AC306" s="23" t="str">
        <f>IF(AB306="","ERROR, indique cantidad de Cartas de experiencia presentadas",VLOOKUP(AB306,listas!G:H,2,0))</f>
        <v>ERROR, indique cantidad de Cartas de experiencia presentadas</v>
      </c>
      <c r="AD306" s="29" t="e">
        <f t="shared" si="30"/>
        <v>#VALUE!</v>
      </c>
      <c r="AE306" s="24"/>
      <c r="AF306" s="23" t="str">
        <f>IF(AE306="","ERROR, indique si tiene dosis unitaria",VLOOKUP(AE306,listas!A:B,2,0))</f>
        <v>ERROR, indique si tiene dosis unitaria</v>
      </c>
      <c r="AG306" s="29" t="e">
        <f t="shared" si="31"/>
        <v>#VALUE!</v>
      </c>
      <c r="AH306" s="24"/>
      <c r="AI306" s="23" t="str">
        <f>IF(AH306="","ERROR, indique cantidad de certificados presentados",VLOOKUP(AH306,listas!J:K,2,0))</f>
        <v>ERROR, indique cantidad de certificados presentados</v>
      </c>
      <c r="AJ306" s="29" t="e">
        <f t="shared" si="32"/>
        <v>#VALUE!</v>
      </c>
      <c r="AK306" s="24"/>
      <c r="AL306" s="23" t="str">
        <f>IF(AK306="","ERROR, indique si tienes Bioeq.",VLOOKUP(AK306,listas!M:N,2,0))</f>
        <v>ERROR, indique si tienes Bioeq.</v>
      </c>
      <c r="AM306" s="29" t="e">
        <f t="shared" si="33"/>
        <v>#VALUE!</v>
      </c>
      <c r="AN306" s="30" t="e">
        <f t="shared" si="34"/>
        <v>#VALUE!</v>
      </c>
    </row>
    <row r="307" spans="1:40" s="4" customFormat="1" ht="90" x14ac:dyDescent="0.25">
      <c r="A307" s="6" t="s">
        <v>394</v>
      </c>
      <c r="B307" s="6" t="s">
        <v>513</v>
      </c>
      <c r="C307" s="14" t="s">
        <v>524</v>
      </c>
      <c r="D307" s="12">
        <v>400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3"/>
      <c r="T307" s="14" t="s">
        <v>826</v>
      </c>
      <c r="U307" s="14"/>
      <c r="V307" s="14"/>
      <c r="W307" s="23" t="str">
        <f>IF(V307="","ERROR, Indique si tiene Política de Canje",VLOOKUP(V307,listas!A:B,2,0))</f>
        <v>ERROR, Indique si tiene Política de Canje</v>
      </c>
      <c r="X307" s="29" t="e">
        <f t="shared" si="28"/>
        <v>#VALUE!</v>
      </c>
      <c r="Y307" s="24"/>
      <c r="Z307" s="23" t="str">
        <f>IF(Y307="","ERROR, Indique plazo de entrega",VLOOKUP(Y307,listas!D:E,2,0))</f>
        <v>ERROR, Indique plazo de entrega</v>
      </c>
      <c r="AA307" s="29" t="e">
        <f t="shared" si="29"/>
        <v>#VALUE!</v>
      </c>
      <c r="AB307" s="24"/>
      <c r="AC307" s="23" t="str">
        <f>IF(AB307="","ERROR, indique cantidad de Cartas de experiencia presentadas",VLOOKUP(AB307,listas!G:H,2,0))</f>
        <v>ERROR, indique cantidad de Cartas de experiencia presentadas</v>
      </c>
      <c r="AD307" s="29" t="e">
        <f t="shared" si="30"/>
        <v>#VALUE!</v>
      </c>
      <c r="AE307" s="24"/>
      <c r="AF307" s="23" t="str">
        <f>IF(AE307="","ERROR, indique si tiene dosis unitaria",VLOOKUP(AE307,listas!A:B,2,0))</f>
        <v>ERROR, indique si tiene dosis unitaria</v>
      </c>
      <c r="AG307" s="29" t="e">
        <f t="shared" si="31"/>
        <v>#VALUE!</v>
      </c>
      <c r="AH307" s="24"/>
      <c r="AI307" s="23" t="str">
        <f>IF(AH307="","ERROR, indique cantidad de certificados presentados",VLOOKUP(AH307,listas!J:K,2,0))</f>
        <v>ERROR, indique cantidad de certificados presentados</v>
      </c>
      <c r="AJ307" s="29" t="e">
        <f t="shared" si="32"/>
        <v>#VALUE!</v>
      </c>
      <c r="AK307" s="24"/>
      <c r="AL307" s="23" t="str">
        <f>IF(AK307="","ERROR, indique si tienes Bioeq.",VLOOKUP(AK307,listas!M:N,2,0))</f>
        <v>ERROR, indique si tienes Bioeq.</v>
      </c>
      <c r="AM307" s="29" t="e">
        <f t="shared" si="33"/>
        <v>#VALUE!</v>
      </c>
      <c r="AN307" s="30" t="e">
        <f t="shared" si="34"/>
        <v>#VALUE!</v>
      </c>
    </row>
    <row r="308" spans="1:40" s="4" customFormat="1" ht="90" x14ac:dyDescent="0.25">
      <c r="A308" s="6" t="s">
        <v>173</v>
      </c>
      <c r="B308" s="6" t="s">
        <v>339</v>
      </c>
      <c r="C308" s="14" t="s">
        <v>323</v>
      </c>
      <c r="D308" s="12">
        <v>12000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3"/>
      <c r="T308" s="14" t="s">
        <v>825</v>
      </c>
      <c r="U308" s="14"/>
      <c r="V308" s="14"/>
      <c r="W308" s="23" t="str">
        <f>IF(V308="","ERROR, Indique si tiene Política de Canje",VLOOKUP(V308,listas!A:B,2,0))</f>
        <v>ERROR, Indique si tiene Política de Canje</v>
      </c>
      <c r="X308" s="29" t="e">
        <f t="shared" si="28"/>
        <v>#VALUE!</v>
      </c>
      <c r="Y308" s="24"/>
      <c r="Z308" s="23" t="str">
        <f>IF(Y308="","ERROR, Indique plazo de entrega",VLOOKUP(Y308,listas!D:E,2,0))</f>
        <v>ERROR, Indique plazo de entrega</v>
      </c>
      <c r="AA308" s="29" t="e">
        <f t="shared" si="29"/>
        <v>#VALUE!</v>
      </c>
      <c r="AB308" s="24"/>
      <c r="AC308" s="23" t="str">
        <f>IF(AB308="","ERROR, indique cantidad de Cartas de experiencia presentadas",VLOOKUP(AB308,listas!G:H,2,0))</f>
        <v>ERROR, indique cantidad de Cartas de experiencia presentadas</v>
      </c>
      <c r="AD308" s="29" t="e">
        <f t="shared" si="30"/>
        <v>#VALUE!</v>
      </c>
      <c r="AE308" s="24"/>
      <c r="AF308" s="23" t="str">
        <f>IF(AE308="","ERROR, indique si tiene dosis unitaria",VLOOKUP(AE308,listas!A:B,2,0))</f>
        <v>ERROR, indique si tiene dosis unitaria</v>
      </c>
      <c r="AG308" s="29" t="e">
        <f t="shared" si="31"/>
        <v>#VALUE!</v>
      </c>
      <c r="AH308" s="24"/>
      <c r="AI308" s="23" t="str">
        <f>IF(AH308="","ERROR, indique cantidad de certificados presentados",VLOOKUP(AH308,listas!J:K,2,0))</f>
        <v>ERROR, indique cantidad de certificados presentados</v>
      </c>
      <c r="AJ308" s="29" t="e">
        <f t="shared" si="32"/>
        <v>#VALUE!</v>
      </c>
      <c r="AK308" s="24"/>
      <c r="AL308" s="23" t="str">
        <f>IF(AK308="","ERROR, indique si tienes Bioeq.",VLOOKUP(AK308,listas!M:N,2,0))</f>
        <v>ERROR, indique si tienes Bioeq.</v>
      </c>
      <c r="AM308" s="29" t="e">
        <f t="shared" si="33"/>
        <v>#VALUE!</v>
      </c>
      <c r="AN308" s="30" t="e">
        <f t="shared" si="34"/>
        <v>#VALUE!</v>
      </c>
    </row>
    <row r="309" spans="1:40" s="4" customFormat="1" ht="90" x14ac:dyDescent="0.25">
      <c r="A309" s="6" t="s">
        <v>784</v>
      </c>
      <c r="B309" s="6" t="s">
        <v>339</v>
      </c>
      <c r="C309" s="14" t="s">
        <v>526</v>
      </c>
      <c r="D309" s="12">
        <v>1400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3"/>
      <c r="T309" s="14" t="s">
        <v>826</v>
      </c>
      <c r="U309" s="14"/>
      <c r="V309" s="14"/>
      <c r="W309" s="23" t="str">
        <f>IF(V309="","ERROR, Indique si tiene Política de Canje",VLOOKUP(V309,listas!A:B,2,0))</f>
        <v>ERROR, Indique si tiene Política de Canje</v>
      </c>
      <c r="X309" s="29" t="e">
        <f t="shared" si="28"/>
        <v>#VALUE!</v>
      </c>
      <c r="Y309" s="24"/>
      <c r="Z309" s="23" t="str">
        <f>IF(Y309="","ERROR, Indique plazo de entrega",VLOOKUP(Y309,listas!D:E,2,0))</f>
        <v>ERROR, Indique plazo de entrega</v>
      </c>
      <c r="AA309" s="29" t="e">
        <f t="shared" si="29"/>
        <v>#VALUE!</v>
      </c>
      <c r="AB309" s="24"/>
      <c r="AC309" s="23" t="str">
        <f>IF(AB309="","ERROR, indique cantidad de Cartas de experiencia presentadas",VLOOKUP(AB309,listas!G:H,2,0))</f>
        <v>ERROR, indique cantidad de Cartas de experiencia presentadas</v>
      </c>
      <c r="AD309" s="29" t="e">
        <f t="shared" si="30"/>
        <v>#VALUE!</v>
      </c>
      <c r="AE309" s="24"/>
      <c r="AF309" s="23" t="str">
        <f>IF(AE309="","ERROR, indique si tiene dosis unitaria",VLOOKUP(AE309,listas!A:B,2,0))</f>
        <v>ERROR, indique si tiene dosis unitaria</v>
      </c>
      <c r="AG309" s="29" t="e">
        <f t="shared" si="31"/>
        <v>#VALUE!</v>
      </c>
      <c r="AH309" s="24"/>
      <c r="AI309" s="23" t="str">
        <f>IF(AH309="","ERROR, indique cantidad de certificados presentados",VLOOKUP(AH309,listas!J:K,2,0))</f>
        <v>ERROR, indique cantidad de certificados presentados</v>
      </c>
      <c r="AJ309" s="29" t="e">
        <f t="shared" si="32"/>
        <v>#VALUE!</v>
      </c>
      <c r="AK309" s="24"/>
      <c r="AL309" s="23" t="str">
        <f>IF(AK309="","ERROR, indique si tienes Bioeq.",VLOOKUP(AK309,listas!M:N,2,0))</f>
        <v>ERROR, indique si tienes Bioeq.</v>
      </c>
      <c r="AM309" s="29" t="e">
        <f t="shared" si="33"/>
        <v>#VALUE!</v>
      </c>
      <c r="AN309" s="30" t="e">
        <f t="shared" si="34"/>
        <v>#VALUE!</v>
      </c>
    </row>
    <row r="310" spans="1:40" s="4" customFormat="1" ht="90" x14ac:dyDescent="0.25">
      <c r="A310" s="6" t="s">
        <v>174</v>
      </c>
      <c r="B310" s="6" t="s">
        <v>369</v>
      </c>
      <c r="C310" s="14" t="s">
        <v>522</v>
      </c>
      <c r="D310" s="12">
        <v>600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3"/>
      <c r="T310" s="14" t="s">
        <v>826</v>
      </c>
      <c r="U310" s="14"/>
      <c r="V310" s="14"/>
      <c r="W310" s="23" t="str">
        <f>IF(V310="","ERROR, Indique si tiene Política de Canje",VLOOKUP(V310,listas!A:B,2,0))</f>
        <v>ERROR, Indique si tiene Política de Canje</v>
      </c>
      <c r="X310" s="29" t="e">
        <f t="shared" si="28"/>
        <v>#VALUE!</v>
      </c>
      <c r="Y310" s="24"/>
      <c r="Z310" s="23" t="str">
        <f>IF(Y310="","ERROR, Indique plazo de entrega",VLOOKUP(Y310,listas!D:E,2,0))</f>
        <v>ERROR, Indique plazo de entrega</v>
      </c>
      <c r="AA310" s="29" t="e">
        <f t="shared" si="29"/>
        <v>#VALUE!</v>
      </c>
      <c r="AB310" s="24"/>
      <c r="AC310" s="23" t="str">
        <f>IF(AB310="","ERROR, indique cantidad de Cartas de experiencia presentadas",VLOOKUP(AB310,listas!G:H,2,0))</f>
        <v>ERROR, indique cantidad de Cartas de experiencia presentadas</v>
      </c>
      <c r="AD310" s="29" t="e">
        <f t="shared" si="30"/>
        <v>#VALUE!</v>
      </c>
      <c r="AE310" s="24"/>
      <c r="AF310" s="23" t="str">
        <f>IF(AE310="","ERROR, indique si tiene dosis unitaria",VLOOKUP(AE310,listas!A:B,2,0))</f>
        <v>ERROR, indique si tiene dosis unitaria</v>
      </c>
      <c r="AG310" s="29" t="e">
        <f t="shared" si="31"/>
        <v>#VALUE!</v>
      </c>
      <c r="AH310" s="24"/>
      <c r="AI310" s="23" t="str">
        <f>IF(AH310="","ERROR, indique cantidad de certificados presentados",VLOOKUP(AH310,listas!J:K,2,0))</f>
        <v>ERROR, indique cantidad de certificados presentados</v>
      </c>
      <c r="AJ310" s="29" t="e">
        <f t="shared" si="32"/>
        <v>#VALUE!</v>
      </c>
      <c r="AK310" s="24"/>
      <c r="AL310" s="23" t="str">
        <f>IF(AK310="","ERROR, indique si tienes Bioeq.",VLOOKUP(AK310,listas!M:N,2,0))</f>
        <v>ERROR, indique si tienes Bioeq.</v>
      </c>
      <c r="AM310" s="29" t="e">
        <f t="shared" si="33"/>
        <v>#VALUE!</v>
      </c>
      <c r="AN310" s="30" t="e">
        <f t="shared" si="34"/>
        <v>#VALUE!</v>
      </c>
    </row>
    <row r="311" spans="1:40" s="4" customFormat="1" ht="90" x14ac:dyDescent="0.25">
      <c r="A311" s="6" t="s">
        <v>787</v>
      </c>
      <c r="B311" s="6" t="s">
        <v>553</v>
      </c>
      <c r="C311" s="14" t="s">
        <v>324</v>
      </c>
      <c r="D311" s="12">
        <v>1200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3"/>
      <c r="T311" s="14" t="s">
        <v>826</v>
      </c>
      <c r="U311" s="14"/>
      <c r="V311" s="14"/>
      <c r="W311" s="23" t="str">
        <f>IF(V311="","ERROR, Indique si tiene Política de Canje",VLOOKUP(V311,listas!A:B,2,0))</f>
        <v>ERROR, Indique si tiene Política de Canje</v>
      </c>
      <c r="X311" s="29" t="e">
        <f t="shared" si="28"/>
        <v>#VALUE!</v>
      </c>
      <c r="Y311" s="24"/>
      <c r="Z311" s="23" t="str">
        <f>IF(Y311="","ERROR, Indique plazo de entrega",VLOOKUP(Y311,listas!D:E,2,0))</f>
        <v>ERROR, Indique plazo de entrega</v>
      </c>
      <c r="AA311" s="29" t="e">
        <f t="shared" si="29"/>
        <v>#VALUE!</v>
      </c>
      <c r="AB311" s="24"/>
      <c r="AC311" s="23" t="str">
        <f>IF(AB311="","ERROR, indique cantidad de Cartas de experiencia presentadas",VLOOKUP(AB311,listas!G:H,2,0))</f>
        <v>ERROR, indique cantidad de Cartas de experiencia presentadas</v>
      </c>
      <c r="AD311" s="29" t="e">
        <f t="shared" si="30"/>
        <v>#VALUE!</v>
      </c>
      <c r="AE311" s="24"/>
      <c r="AF311" s="23" t="str">
        <f>IF(AE311="","ERROR, indique si tiene dosis unitaria",VLOOKUP(AE311,listas!A:B,2,0))</f>
        <v>ERROR, indique si tiene dosis unitaria</v>
      </c>
      <c r="AG311" s="29" t="e">
        <f t="shared" si="31"/>
        <v>#VALUE!</v>
      </c>
      <c r="AH311" s="24"/>
      <c r="AI311" s="23" t="str">
        <f>IF(AH311="","ERROR, indique cantidad de certificados presentados",VLOOKUP(AH311,listas!J:K,2,0))</f>
        <v>ERROR, indique cantidad de certificados presentados</v>
      </c>
      <c r="AJ311" s="29" t="e">
        <f t="shared" si="32"/>
        <v>#VALUE!</v>
      </c>
      <c r="AK311" s="24"/>
      <c r="AL311" s="23" t="str">
        <f>IF(AK311="","ERROR, indique si tienes Bioeq.",VLOOKUP(AK311,listas!M:N,2,0))</f>
        <v>ERROR, indique si tienes Bioeq.</v>
      </c>
      <c r="AM311" s="29" t="e">
        <f t="shared" si="33"/>
        <v>#VALUE!</v>
      </c>
      <c r="AN311" s="30" t="e">
        <f t="shared" si="34"/>
        <v>#VALUE!</v>
      </c>
    </row>
    <row r="312" spans="1:40" s="10" customFormat="1" ht="90" x14ac:dyDescent="0.25">
      <c r="A312" s="8" t="s">
        <v>395</v>
      </c>
      <c r="B312" s="8" t="s">
        <v>590</v>
      </c>
      <c r="C312" s="25" t="s">
        <v>573</v>
      </c>
      <c r="D312" s="13">
        <v>150</v>
      </c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9"/>
      <c r="T312" s="14" t="s">
        <v>826</v>
      </c>
      <c r="U312" s="25"/>
      <c r="V312" s="25"/>
      <c r="W312" s="23" t="str">
        <f>IF(V312="","ERROR, Indique si tiene Política de Canje",VLOOKUP(V312,listas!A:B,2,0))</f>
        <v>ERROR, Indique si tiene Política de Canje</v>
      </c>
      <c r="X312" s="29" t="e">
        <f t="shared" si="28"/>
        <v>#VALUE!</v>
      </c>
      <c r="Y312" s="26"/>
      <c r="Z312" s="23" t="str">
        <f>IF(Y312="","ERROR, Indique plazo de entrega",VLOOKUP(Y312,listas!D:E,2,0))</f>
        <v>ERROR, Indique plazo de entrega</v>
      </c>
      <c r="AA312" s="29" t="e">
        <f t="shared" si="29"/>
        <v>#VALUE!</v>
      </c>
      <c r="AB312" s="26"/>
      <c r="AC312" s="23" t="str">
        <f>IF(AB312="","ERROR, indique cantidad de Cartas de experiencia presentadas",VLOOKUP(AB312,listas!G:H,2,0))</f>
        <v>ERROR, indique cantidad de Cartas de experiencia presentadas</v>
      </c>
      <c r="AD312" s="29" t="e">
        <f t="shared" si="30"/>
        <v>#VALUE!</v>
      </c>
      <c r="AE312" s="26"/>
      <c r="AF312" s="23" t="str">
        <f>IF(AE312="","ERROR, indique si tiene dosis unitaria",VLOOKUP(AE312,listas!A:B,2,0))</f>
        <v>ERROR, indique si tiene dosis unitaria</v>
      </c>
      <c r="AG312" s="29" t="e">
        <f t="shared" si="31"/>
        <v>#VALUE!</v>
      </c>
      <c r="AH312" s="26"/>
      <c r="AI312" s="23" t="str">
        <f>IF(AH312="","ERROR, indique cantidad de certificados presentados",VLOOKUP(AH312,listas!J:K,2,0))</f>
        <v>ERROR, indique cantidad de certificados presentados</v>
      </c>
      <c r="AJ312" s="29" t="e">
        <f t="shared" si="32"/>
        <v>#VALUE!</v>
      </c>
      <c r="AK312" s="24"/>
      <c r="AL312" s="23" t="str">
        <f>IF(AK312="","ERROR, indique si tienes Bioeq.",VLOOKUP(AK312,listas!M:N,2,0))</f>
        <v>ERROR, indique si tienes Bioeq.</v>
      </c>
      <c r="AM312" s="29" t="e">
        <f t="shared" si="33"/>
        <v>#VALUE!</v>
      </c>
      <c r="AN312" s="30" t="e">
        <f t="shared" si="34"/>
        <v>#VALUE!</v>
      </c>
    </row>
    <row r="313" spans="1:40" s="4" customFormat="1" ht="90" x14ac:dyDescent="0.25">
      <c r="A313" s="6" t="s">
        <v>396</v>
      </c>
      <c r="B313" s="6" t="s">
        <v>567</v>
      </c>
      <c r="C313" s="14" t="s">
        <v>323</v>
      </c>
      <c r="D313" s="12">
        <v>2400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3"/>
      <c r="T313" s="14" t="s">
        <v>826</v>
      </c>
      <c r="U313" s="14"/>
      <c r="V313" s="14"/>
      <c r="W313" s="23" t="str">
        <f>IF(V313="","ERROR, Indique si tiene Política de Canje",VLOOKUP(V313,listas!A:B,2,0))</f>
        <v>ERROR, Indique si tiene Política de Canje</v>
      </c>
      <c r="X313" s="29" t="e">
        <f t="shared" si="28"/>
        <v>#VALUE!</v>
      </c>
      <c r="Y313" s="24"/>
      <c r="Z313" s="23" t="str">
        <f>IF(Y313="","ERROR, Indique plazo de entrega",VLOOKUP(Y313,listas!D:E,2,0))</f>
        <v>ERROR, Indique plazo de entrega</v>
      </c>
      <c r="AA313" s="29" t="e">
        <f t="shared" si="29"/>
        <v>#VALUE!</v>
      </c>
      <c r="AB313" s="24"/>
      <c r="AC313" s="23" t="str">
        <f>IF(AB313="","ERROR, indique cantidad de Cartas de experiencia presentadas",VLOOKUP(AB313,listas!G:H,2,0))</f>
        <v>ERROR, indique cantidad de Cartas de experiencia presentadas</v>
      </c>
      <c r="AD313" s="29" t="e">
        <f t="shared" si="30"/>
        <v>#VALUE!</v>
      </c>
      <c r="AE313" s="24"/>
      <c r="AF313" s="23" t="str">
        <f>IF(AE313="","ERROR, indique si tiene dosis unitaria",VLOOKUP(AE313,listas!A:B,2,0))</f>
        <v>ERROR, indique si tiene dosis unitaria</v>
      </c>
      <c r="AG313" s="29" t="e">
        <f t="shared" si="31"/>
        <v>#VALUE!</v>
      </c>
      <c r="AH313" s="24"/>
      <c r="AI313" s="23" t="str">
        <f>IF(AH313="","ERROR, indique cantidad de certificados presentados",VLOOKUP(AH313,listas!J:K,2,0))</f>
        <v>ERROR, indique cantidad de certificados presentados</v>
      </c>
      <c r="AJ313" s="29" t="e">
        <f t="shared" si="32"/>
        <v>#VALUE!</v>
      </c>
      <c r="AK313" s="24"/>
      <c r="AL313" s="23" t="str">
        <f>IF(AK313="","ERROR, indique si tienes Bioeq.",VLOOKUP(AK313,listas!M:N,2,0))</f>
        <v>ERROR, indique si tienes Bioeq.</v>
      </c>
      <c r="AM313" s="29" t="e">
        <f t="shared" si="33"/>
        <v>#VALUE!</v>
      </c>
      <c r="AN313" s="30" t="e">
        <f t="shared" si="34"/>
        <v>#VALUE!</v>
      </c>
    </row>
    <row r="314" spans="1:40" s="4" customFormat="1" ht="90" x14ac:dyDescent="0.25">
      <c r="A314" s="6" t="s">
        <v>175</v>
      </c>
      <c r="B314" s="6" t="s">
        <v>497</v>
      </c>
      <c r="C314" s="14" t="s">
        <v>323</v>
      </c>
      <c r="D314" s="12">
        <v>3000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3"/>
      <c r="T314" s="14" t="s">
        <v>825</v>
      </c>
      <c r="U314" s="14"/>
      <c r="V314" s="14"/>
      <c r="W314" s="23" t="str">
        <f>IF(V314="","ERROR, Indique si tiene Política de Canje",VLOOKUP(V314,listas!A:B,2,0))</f>
        <v>ERROR, Indique si tiene Política de Canje</v>
      </c>
      <c r="X314" s="29" t="e">
        <f t="shared" si="28"/>
        <v>#VALUE!</v>
      </c>
      <c r="Y314" s="24"/>
      <c r="Z314" s="23" t="str">
        <f>IF(Y314="","ERROR, Indique plazo de entrega",VLOOKUP(Y314,listas!D:E,2,0))</f>
        <v>ERROR, Indique plazo de entrega</v>
      </c>
      <c r="AA314" s="29" t="e">
        <f t="shared" si="29"/>
        <v>#VALUE!</v>
      </c>
      <c r="AB314" s="24"/>
      <c r="AC314" s="23" t="str">
        <f>IF(AB314="","ERROR, indique cantidad de Cartas de experiencia presentadas",VLOOKUP(AB314,listas!G:H,2,0))</f>
        <v>ERROR, indique cantidad de Cartas de experiencia presentadas</v>
      </c>
      <c r="AD314" s="29" t="e">
        <f t="shared" si="30"/>
        <v>#VALUE!</v>
      </c>
      <c r="AE314" s="24"/>
      <c r="AF314" s="23" t="str">
        <f>IF(AE314="","ERROR, indique si tiene dosis unitaria",VLOOKUP(AE314,listas!A:B,2,0))</f>
        <v>ERROR, indique si tiene dosis unitaria</v>
      </c>
      <c r="AG314" s="29" t="e">
        <f t="shared" si="31"/>
        <v>#VALUE!</v>
      </c>
      <c r="AH314" s="24"/>
      <c r="AI314" s="23" t="str">
        <f>IF(AH314="","ERROR, indique cantidad de certificados presentados",VLOOKUP(AH314,listas!J:K,2,0))</f>
        <v>ERROR, indique cantidad de certificados presentados</v>
      </c>
      <c r="AJ314" s="29" t="e">
        <f t="shared" si="32"/>
        <v>#VALUE!</v>
      </c>
      <c r="AK314" s="24"/>
      <c r="AL314" s="23" t="str">
        <f>IF(AK314="","ERROR, indique si tienes Bioeq.",VLOOKUP(AK314,listas!M:N,2,0))</f>
        <v>ERROR, indique si tienes Bioeq.</v>
      </c>
      <c r="AM314" s="29" t="e">
        <f t="shared" si="33"/>
        <v>#VALUE!</v>
      </c>
      <c r="AN314" s="30" t="e">
        <f t="shared" si="34"/>
        <v>#VALUE!</v>
      </c>
    </row>
    <row r="315" spans="1:40" s="4" customFormat="1" ht="90" x14ac:dyDescent="0.25">
      <c r="A315" s="6" t="s">
        <v>176</v>
      </c>
      <c r="B315" s="3" t="s">
        <v>433</v>
      </c>
      <c r="C315" s="14" t="s">
        <v>515</v>
      </c>
      <c r="D315" s="12">
        <v>100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3"/>
      <c r="T315" s="14" t="s">
        <v>826</v>
      </c>
      <c r="U315" s="14"/>
      <c r="V315" s="14"/>
      <c r="W315" s="23" t="str">
        <f>IF(V315="","ERROR, Indique si tiene Política de Canje",VLOOKUP(V315,listas!A:B,2,0))</f>
        <v>ERROR, Indique si tiene Política de Canje</v>
      </c>
      <c r="X315" s="29" t="e">
        <f t="shared" si="28"/>
        <v>#VALUE!</v>
      </c>
      <c r="Y315" s="24"/>
      <c r="Z315" s="23" t="str">
        <f>IF(Y315="","ERROR, Indique plazo de entrega",VLOOKUP(Y315,listas!D:E,2,0))</f>
        <v>ERROR, Indique plazo de entrega</v>
      </c>
      <c r="AA315" s="29" t="e">
        <f t="shared" si="29"/>
        <v>#VALUE!</v>
      </c>
      <c r="AB315" s="24"/>
      <c r="AC315" s="23" t="str">
        <f>IF(AB315="","ERROR, indique cantidad de Cartas de experiencia presentadas",VLOOKUP(AB315,listas!G:H,2,0))</f>
        <v>ERROR, indique cantidad de Cartas de experiencia presentadas</v>
      </c>
      <c r="AD315" s="29" t="e">
        <f t="shared" si="30"/>
        <v>#VALUE!</v>
      </c>
      <c r="AE315" s="24"/>
      <c r="AF315" s="23" t="str">
        <f>IF(AE315="","ERROR, indique si tiene dosis unitaria",VLOOKUP(AE315,listas!A:B,2,0))</f>
        <v>ERROR, indique si tiene dosis unitaria</v>
      </c>
      <c r="AG315" s="29" t="e">
        <f t="shared" si="31"/>
        <v>#VALUE!</v>
      </c>
      <c r="AH315" s="24"/>
      <c r="AI315" s="23" t="str">
        <f>IF(AH315="","ERROR, indique cantidad de certificados presentados",VLOOKUP(AH315,listas!J:K,2,0))</f>
        <v>ERROR, indique cantidad de certificados presentados</v>
      </c>
      <c r="AJ315" s="29" t="e">
        <f t="shared" si="32"/>
        <v>#VALUE!</v>
      </c>
      <c r="AK315" s="24"/>
      <c r="AL315" s="23" t="str">
        <f>IF(AK315="","ERROR, indique si tienes Bioeq.",VLOOKUP(AK315,listas!M:N,2,0))</f>
        <v>ERROR, indique si tienes Bioeq.</v>
      </c>
      <c r="AM315" s="29" t="e">
        <f t="shared" si="33"/>
        <v>#VALUE!</v>
      </c>
      <c r="AN315" s="30" t="e">
        <f t="shared" si="34"/>
        <v>#VALUE!</v>
      </c>
    </row>
    <row r="316" spans="1:40" s="4" customFormat="1" ht="90" x14ac:dyDescent="0.25">
      <c r="A316" s="6" t="s">
        <v>177</v>
      </c>
      <c r="B316" s="3" t="s">
        <v>398</v>
      </c>
      <c r="C316" s="14" t="s">
        <v>663</v>
      </c>
      <c r="D316" s="12">
        <v>3500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3"/>
      <c r="T316" s="14" t="s">
        <v>825</v>
      </c>
      <c r="U316" s="14"/>
      <c r="V316" s="14"/>
      <c r="W316" s="23" t="str">
        <f>IF(V316="","ERROR, Indique si tiene Política de Canje",VLOOKUP(V316,listas!A:B,2,0))</f>
        <v>ERROR, Indique si tiene Política de Canje</v>
      </c>
      <c r="X316" s="29" t="e">
        <f t="shared" si="28"/>
        <v>#VALUE!</v>
      </c>
      <c r="Y316" s="24"/>
      <c r="Z316" s="23" t="str">
        <f>IF(Y316="","ERROR, Indique plazo de entrega",VLOOKUP(Y316,listas!D:E,2,0))</f>
        <v>ERROR, Indique plazo de entrega</v>
      </c>
      <c r="AA316" s="29" t="e">
        <f t="shared" si="29"/>
        <v>#VALUE!</v>
      </c>
      <c r="AB316" s="24"/>
      <c r="AC316" s="23" t="str">
        <f>IF(AB316="","ERROR, indique cantidad de Cartas de experiencia presentadas",VLOOKUP(AB316,listas!G:H,2,0))</f>
        <v>ERROR, indique cantidad de Cartas de experiencia presentadas</v>
      </c>
      <c r="AD316" s="29" t="e">
        <f t="shared" si="30"/>
        <v>#VALUE!</v>
      </c>
      <c r="AE316" s="24"/>
      <c r="AF316" s="23" t="str">
        <f>IF(AE316="","ERROR, indique si tiene dosis unitaria",VLOOKUP(AE316,listas!A:B,2,0))</f>
        <v>ERROR, indique si tiene dosis unitaria</v>
      </c>
      <c r="AG316" s="29" t="e">
        <f t="shared" si="31"/>
        <v>#VALUE!</v>
      </c>
      <c r="AH316" s="24"/>
      <c r="AI316" s="23" t="str">
        <f>IF(AH316="","ERROR, indique cantidad de certificados presentados",VLOOKUP(AH316,listas!J:K,2,0))</f>
        <v>ERROR, indique cantidad de certificados presentados</v>
      </c>
      <c r="AJ316" s="29" t="e">
        <f t="shared" si="32"/>
        <v>#VALUE!</v>
      </c>
      <c r="AK316" s="24"/>
      <c r="AL316" s="23" t="str">
        <f>IF(AK316="","ERROR, indique si tienes Bioeq.",VLOOKUP(AK316,listas!M:N,2,0))</f>
        <v>ERROR, indique si tienes Bioeq.</v>
      </c>
      <c r="AM316" s="29" t="e">
        <f t="shared" si="33"/>
        <v>#VALUE!</v>
      </c>
      <c r="AN316" s="30" t="e">
        <f t="shared" si="34"/>
        <v>#VALUE!</v>
      </c>
    </row>
    <row r="317" spans="1:40" s="4" customFormat="1" ht="90" x14ac:dyDescent="0.25">
      <c r="A317" s="6" t="s">
        <v>397</v>
      </c>
      <c r="B317" s="3" t="s">
        <v>398</v>
      </c>
      <c r="C317" s="14" t="s">
        <v>323</v>
      </c>
      <c r="D317" s="12">
        <v>1200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3"/>
      <c r="T317" s="14" t="s">
        <v>826</v>
      </c>
      <c r="U317" s="14"/>
      <c r="V317" s="14"/>
      <c r="W317" s="23" t="str">
        <f>IF(V317="","ERROR, Indique si tiene Política de Canje",VLOOKUP(V317,listas!A:B,2,0))</f>
        <v>ERROR, Indique si tiene Política de Canje</v>
      </c>
      <c r="X317" s="29" t="e">
        <f t="shared" si="28"/>
        <v>#VALUE!</v>
      </c>
      <c r="Y317" s="24"/>
      <c r="Z317" s="23" t="str">
        <f>IF(Y317="","ERROR, Indique plazo de entrega",VLOOKUP(Y317,listas!D:E,2,0))</f>
        <v>ERROR, Indique plazo de entrega</v>
      </c>
      <c r="AA317" s="29" t="e">
        <f t="shared" si="29"/>
        <v>#VALUE!</v>
      </c>
      <c r="AB317" s="24"/>
      <c r="AC317" s="23" t="str">
        <f>IF(AB317="","ERROR, indique cantidad de Cartas de experiencia presentadas",VLOOKUP(AB317,listas!G:H,2,0))</f>
        <v>ERROR, indique cantidad de Cartas de experiencia presentadas</v>
      </c>
      <c r="AD317" s="29" t="e">
        <f t="shared" si="30"/>
        <v>#VALUE!</v>
      </c>
      <c r="AE317" s="24"/>
      <c r="AF317" s="23" t="str">
        <f>IF(AE317="","ERROR, indique si tiene dosis unitaria",VLOOKUP(AE317,listas!A:B,2,0))</f>
        <v>ERROR, indique si tiene dosis unitaria</v>
      </c>
      <c r="AG317" s="29" t="e">
        <f t="shared" si="31"/>
        <v>#VALUE!</v>
      </c>
      <c r="AH317" s="24"/>
      <c r="AI317" s="23" t="str">
        <f>IF(AH317="","ERROR, indique cantidad de certificados presentados",VLOOKUP(AH317,listas!J:K,2,0))</f>
        <v>ERROR, indique cantidad de certificados presentados</v>
      </c>
      <c r="AJ317" s="29" t="e">
        <f t="shared" si="32"/>
        <v>#VALUE!</v>
      </c>
      <c r="AK317" s="24"/>
      <c r="AL317" s="23" t="str">
        <f>IF(AK317="","ERROR, indique si tienes Bioeq.",VLOOKUP(AK317,listas!M:N,2,0))</f>
        <v>ERROR, indique si tienes Bioeq.</v>
      </c>
      <c r="AM317" s="29" t="e">
        <f t="shared" si="33"/>
        <v>#VALUE!</v>
      </c>
      <c r="AN317" s="30" t="e">
        <f t="shared" si="34"/>
        <v>#VALUE!</v>
      </c>
    </row>
    <row r="318" spans="1:40" s="4" customFormat="1" ht="90" x14ac:dyDescent="0.25">
      <c r="A318" s="6" t="s">
        <v>178</v>
      </c>
      <c r="B318" s="6" t="s">
        <v>398</v>
      </c>
      <c r="C318" s="14" t="s">
        <v>663</v>
      </c>
      <c r="D318" s="12">
        <v>600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3"/>
      <c r="T318" s="14" t="s">
        <v>825</v>
      </c>
      <c r="U318" s="14"/>
      <c r="V318" s="14"/>
      <c r="W318" s="23" t="str">
        <f>IF(V318="","ERROR, Indique si tiene Política de Canje",VLOOKUP(V318,listas!A:B,2,0))</f>
        <v>ERROR, Indique si tiene Política de Canje</v>
      </c>
      <c r="X318" s="29" t="e">
        <f t="shared" si="28"/>
        <v>#VALUE!</v>
      </c>
      <c r="Y318" s="24"/>
      <c r="Z318" s="23" t="str">
        <f>IF(Y318="","ERROR, Indique plazo de entrega",VLOOKUP(Y318,listas!D:E,2,0))</f>
        <v>ERROR, Indique plazo de entrega</v>
      </c>
      <c r="AA318" s="29" t="e">
        <f t="shared" si="29"/>
        <v>#VALUE!</v>
      </c>
      <c r="AB318" s="24"/>
      <c r="AC318" s="23" t="str">
        <f>IF(AB318="","ERROR, indique cantidad de Cartas de experiencia presentadas",VLOOKUP(AB318,listas!G:H,2,0))</f>
        <v>ERROR, indique cantidad de Cartas de experiencia presentadas</v>
      </c>
      <c r="AD318" s="29" t="e">
        <f t="shared" si="30"/>
        <v>#VALUE!</v>
      </c>
      <c r="AE318" s="24"/>
      <c r="AF318" s="23" t="str">
        <f>IF(AE318="","ERROR, indique si tiene dosis unitaria",VLOOKUP(AE318,listas!A:B,2,0))</f>
        <v>ERROR, indique si tiene dosis unitaria</v>
      </c>
      <c r="AG318" s="29" t="e">
        <f t="shared" si="31"/>
        <v>#VALUE!</v>
      </c>
      <c r="AH318" s="24"/>
      <c r="AI318" s="23" t="str">
        <f>IF(AH318="","ERROR, indique cantidad de certificados presentados",VLOOKUP(AH318,listas!J:K,2,0))</f>
        <v>ERROR, indique cantidad de certificados presentados</v>
      </c>
      <c r="AJ318" s="29" t="e">
        <f t="shared" si="32"/>
        <v>#VALUE!</v>
      </c>
      <c r="AK318" s="24"/>
      <c r="AL318" s="23" t="str">
        <f>IF(AK318="","ERROR, indique si tienes Bioeq.",VLOOKUP(AK318,listas!M:N,2,0))</f>
        <v>ERROR, indique si tienes Bioeq.</v>
      </c>
      <c r="AM318" s="29" t="e">
        <f t="shared" si="33"/>
        <v>#VALUE!</v>
      </c>
      <c r="AN318" s="30" t="e">
        <f t="shared" si="34"/>
        <v>#VALUE!</v>
      </c>
    </row>
    <row r="319" spans="1:40" s="4" customFormat="1" ht="90" x14ac:dyDescent="0.25">
      <c r="A319" s="6" t="s">
        <v>179</v>
      </c>
      <c r="B319" s="6" t="s">
        <v>511</v>
      </c>
      <c r="C319" s="14" t="s">
        <v>524</v>
      </c>
      <c r="D319" s="12">
        <v>200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3"/>
      <c r="T319" s="14" t="s">
        <v>826</v>
      </c>
      <c r="U319" s="14"/>
      <c r="V319" s="14"/>
      <c r="W319" s="23" t="str">
        <f>IF(V319="","ERROR, Indique si tiene Política de Canje",VLOOKUP(V319,listas!A:B,2,0))</f>
        <v>ERROR, Indique si tiene Política de Canje</v>
      </c>
      <c r="X319" s="29" t="e">
        <f t="shared" si="28"/>
        <v>#VALUE!</v>
      </c>
      <c r="Y319" s="24"/>
      <c r="Z319" s="23" t="str">
        <f>IF(Y319="","ERROR, Indique plazo de entrega",VLOOKUP(Y319,listas!D:E,2,0))</f>
        <v>ERROR, Indique plazo de entrega</v>
      </c>
      <c r="AA319" s="29" t="e">
        <f t="shared" si="29"/>
        <v>#VALUE!</v>
      </c>
      <c r="AB319" s="24"/>
      <c r="AC319" s="23" t="str">
        <f>IF(AB319="","ERROR, indique cantidad de Cartas de experiencia presentadas",VLOOKUP(AB319,listas!G:H,2,0))</f>
        <v>ERROR, indique cantidad de Cartas de experiencia presentadas</v>
      </c>
      <c r="AD319" s="29" t="e">
        <f t="shared" si="30"/>
        <v>#VALUE!</v>
      </c>
      <c r="AE319" s="24"/>
      <c r="AF319" s="23" t="str">
        <f>IF(AE319="","ERROR, indique si tiene dosis unitaria",VLOOKUP(AE319,listas!A:B,2,0))</f>
        <v>ERROR, indique si tiene dosis unitaria</v>
      </c>
      <c r="AG319" s="29" t="e">
        <f t="shared" si="31"/>
        <v>#VALUE!</v>
      </c>
      <c r="AH319" s="24"/>
      <c r="AI319" s="23" t="str">
        <f>IF(AH319="","ERROR, indique cantidad de certificados presentados",VLOOKUP(AH319,listas!J:K,2,0))</f>
        <v>ERROR, indique cantidad de certificados presentados</v>
      </c>
      <c r="AJ319" s="29" t="e">
        <f t="shared" si="32"/>
        <v>#VALUE!</v>
      </c>
      <c r="AK319" s="24"/>
      <c r="AL319" s="23" t="str">
        <f>IF(AK319="","ERROR, indique si tienes Bioeq.",VLOOKUP(AK319,listas!M:N,2,0))</f>
        <v>ERROR, indique si tienes Bioeq.</v>
      </c>
      <c r="AM319" s="29" t="e">
        <f t="shared" si="33"/>
        <v>#VALUE!</v>
      </c>
      <c r="AN319" s="30" t="e">
        <f t="shared" si="34"/>
        <v>#VALUE!</v>
      </c>
    </row>
    <row r="320" spans="1:40" s="4" customFormat="1" ht="90" x14ac:dyDescent="0.25">
      <c r="A320" s="6" t="s">
        <v>180</v>
      </c>
      <c r="B320" s="6" t="s">
        <v>511</v>
      </c>
      <c r="C320" s="14" t="s">
        <v>524</v>
      </c>
      <c r="D320" s="12">
        <v>600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3"/>
      <c r="T320" s="14" t="s">
        <v>826</v>
      </c>
      <c r="U320" s="14"/>
      <c r="V320" s="14"/>
      <c r="W320" s="23" t="str">
        <f>IF(V320="","ERROR, Indique si tiene Política de Canje",VLOOKUP(V320,listas!A:B,2,0))</f>
        <v>ERROR, Indique si tiene Política de Canje</v>
      </c>
      <c r="X320" s="29" t="e">
        <f t="shared" si="28"/>
        <v>#VALUE!</v>
      </c>
      <c r="Y320" s="24"/>
      <c r="Z320" s="23" t="str">
        <f>IF(Y320="","ERROR, Indique plazo de entrega",VLOOKUP(Y320,listas!D:E,2,0))</f>
        <v>ERROR, Indique plazo de entrega</v>
      </c>
      <c r="AA320" s="29" t="e">
        <f t="shared" si="29"/>
        <v>#VALUE!</v>
      </c>
      <c r="AB320" s="24"/>
      <c r="AC320" s="23" t="str">
        <f>IF(AB320="","ERROR, indique cantidad de Cartas de experiencia presentadas",VLOOKUP(AB320,listas!G:H,2,0))</f>
        <v>ERROR, indique cantidad de Cartas de experiencia presentadas</v>
      </c>
      <c r="AD320" s="29" t="e">
        <f t="shared" si="30"/>
        <v>#VALUE!</v>
      </c>
      <c r="AE320" s="24"/>
      <c r="AF320" s="23" t="str">
        <f>IF(AE320="","ERROR, indique si tiene dosis unitaria",VLOOKUP(AE320,listas!A:B,2,0))</f>
        <v>ERROR, indique si tiene dosis unitaria</v>
      </c>
      <c r="AG320" s="29" t="e">
        <f t="shared" si="31"/>
        <v>#VALUE!</v>
      </c>
      <c r="AH320" s="24"/>
      <c r="AI320" s="23" t="str">
        <f>IF(AH320="","ERROR, indique cantidad de certificados presentados",VLOOKUP(AH320,listas!J:K,2,0))</f>
        <v>ERROR, indique cantidad de certificados presentados</v>
      </c>
      <c r="AJ320" s="29" t="e">
        <f t="shared" si="32"/>
        <v>#VALUE!</v>
      </c>
      <c r="AK320" s="24"/>
      <c r="AL320" s="23" t="str">
        <f>IF(AK320="","ERROR, indique si tienes Bioeq.",VLOOKUP(AK320,listas!M:N,2,0))</f>
        <v>ERROR, indique si tienes Bioeq.</v>
      </c>
      <c r="AM320" s="29" t="e">
        <f t="shared" si="33"/>
        <v>#VALUE!</v>
      </c>
      <c r="AN320" s="30" t="e">
        <f t="shared" si="34"/>
        <v>#VALUE!</v>
      </c>
    </row>
    <row r="321" spans="1:40" s="4" customFormat="1" ht="90" x14ac:dyDescent="0.25">
      <c r="A321" s="6" t="s">
        <v>399</v>
      </c>
      <c r="B321" s="6" t="s">
        <v>591</v>
      </c>
      <c r="C321" s="14" t="s">
        <v>789</v>
      </c>
      <c r="D321" s="12">
        <v>400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3"/>
      <c r="T321" s="14" t="s">
        <v>826</v>
      </c>
      <c r="U321" s="14"/>
      <c r="V321" s="14"/>
      <c r="W321" s="23" t="str">
        <f>IF(V321="","ERROR, Indique si tiene Política de Canje",VLOOKUP(V321,listas!A:B,2,0))</f>
        <v>ERROR, Indique si tiene Política de Canje</v>
      </c>
      <c r="X321" s="29" t="e">
        <f t="shared" si="28"/>
        <v>#VALUE!</v>
      </c>
      <c r="Y321" s="24"/>
      <c r="Z321" s="23" t="str">
        <f>IF(Y321="","ERROR, Indique plazo de entrega",VLOOKUP(Y321,listas!D:E,2,0))</f>
        <v>ERROR, Indique plazo de entrega</v>
      </c>
      <c r="AA321" s="29" t="e">
        <f t="shared" si="29"/>
        <v>#VALUE!</v>
      </c>
      <c r="AB321" s="24"/>
      <c r="AC321" s="23" t="str">
        <f>IF(AB321="","ERROR, indique cantidad de Cartas de experiencia presentadas",VLOOKUP(AB321,listas!G:H,2,0))</f>
        <v>ERROR, indique cantidad de Cartas de experiencia presentadas</v>
      </c>
      <c r="AD321" s="29" t="e">
        <f t="shared" si="30"/>
        <v>#VALUE!</v>
      </c>
      <c r="AE321" s="24"/>
      <c r="AF321" s="23" t="str">
        <f>IF(AE321="","ERROR, indique si tiene dosis unitaria",VLOOKUP(AE321,listas!A:B,2,0))</f>
        <v>ERROR, indique si tiene dosis unitaria</v>
      </c>
      <c r="AG321" s="29" t="e">
        <f t="shared" si="31"/>
        <v>#VALUE!</v>
      </c>
      <c r="AH321" s="24"/>
      <c r="AI321" s="23" t="str">
        <f>IF(AH321="","ERROR, indique cantidad de certificados presentados",VLOOKUP(AH321,listas!J:K,2,0))</f>
        <v>ERROR, indique cantidad de certificados presentados</v>
      </c>
      <c r="AJ321" s="29" t="e">
        <f t="shared" si="32"/>
        <v>#VALUE!</v>
      </c>
      <c r="AK321" s="24"/>
      <c r="AL321" s="23" t="str">
        <f>IF(AK321="","ERROR, indique si tienes Bioeq.",VLOOKUP(AK321,listas!M:N,2,0))</f>
        <v>ERROR, indique si tienes Bioeq.</v>
      </c>
      <c r="AM321" s="29" t="e">
        <f t="shared" si="33"/>
        <v>#VALUE!</v>
      </c>
      <c r="AN321" s="30" t="e">
        <f t="shared" si="34"/>
        <v>#VALUE!</v>
      </c>
    </row>
    <row r="322" spans="1:40" s="4" customFormat="1" ht="90" x14ac:dyDescent="0.25">
      <c r="A322" s="6" t="s">
        <v>683</v>
      </c>
      <c r="B322" s="6" t="s">
        <v>684</v>
      </c>
      <c r="C322" s="14" t="s">
        <v>526</v>
      </c>
      <c r="D322" s="12">
        <v>50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3"/>
      <c r="T322" s="14" t="s">
        <v>826</v>
      </c>
      <c r="U322" s="14"/>
      <c r="V322" s="14"/>
      <c r="W322" s="23" t="str">
        <f>IF(V322="","ERROR, Indique si tiene Política de Canje",VLOOKUP(V322,listas!A:B,2,0))</f>
        <v>ERROR, Indique si tiene Política de Canje</v>
      </c>
      <c r="X322" s="29" t="e">
        <f t="shared" si="28"/>
        <v>#VALUE!</v>
      </c>
      <c r="Y322" s="24"/>
      <c r="Z322" s="23" t="str">
        <f>IF(Y322="","ERROR, Indique plazo de entrega",VLOOKUP(Y322,listas!D:E,2,0))</f>
        <v>ERROR, Indique plazo de entrega</v>
      </c>
      <c r="AA322" s="29" t="e">
        <f t="shared" si="29"/>
        <v>#VALUE!</v>
      </c>
      <c r="AB322" s="24"/>
      <c r="AC322" s="23" t="str">
        <f>IF(AB322="","ERROR, indique cantidad de Cartas de experiencia presentadas",VLOOKUP(AB322,listas!G:H,2,0))</f>
        <v>ERROR, indique cantidad de Cartas de experiencia presentadas</v>
      </c>
      <c r="AD322" s="29" t="e">
        <f t="shared" si="30"/>
        <v>#VALUE!</v>
      </c>
      <c r="AE322" s="24"/>
      <c r="AF322" s="23" t="str">
        <f>IF(AE322="","ERROR, indique si tiene dosis unitaria",VLOOKUP(AE322,listas!A:B,2,0))</f>
        <v>ERROR, indique si tiene dosis unitaria</v>
      </c>
      <c r="AG322" s="29" t="e">
        <f t="shared" si="31"/>
        <v>#VALUE!</v>
      </c>
      <c r="AH322" s="24"/>
      <c r="AI322" s="23" t="str">
        <f>IF(AH322="","ERROR, indique cantidad de certificados presentados",VLOOKUP(AH322,listas!J:K,2,0))</f>
        <v>ERROR, indique cantidad de certificados presentados</v>
      </c>
      <c r="AJ322" s="29" t="e">
        <f t="shared" si="32"/>
        <v>#VALUE!</v>
      </c>
      <c r="AK322" s="24"/>
      <c r="AL322" s="23" t="str">
        <f>IF(AK322="","ERROR, indique si tienes Bioeq.",VLOOKUP(AK322,listas!M:N,2,0))</f>
        <v>ERROR, indique si tienes Bioeq.</v>
      </c>
      <c r="AM322" s="29" t="e">
        <f t="shared" si="33"/>
        <v>#VALUE!</v>
      </c>
      <c r="AN322" s="30" t="e">
        <f t="shared" si="34"/>
        <v>#VALUE!</v>
      </c>
    </row>
    <row r="323" spans="1:40" s="4" customFormat="1" ht="90" x14ac:dyDescent="0.25">
      <c r="A323" s="6" t="s">
        <v>400</v>
      </c>
      <c r="B323" s="6" t="s">
        <v>491</v>
      </c>
      <c r="C323" s="14" t="s">
        <v>323</v>
      </c>
      <c r="D323" s="12">
        <v>4000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3"/>
      <c r="T323" s="14" t="s">
        <v>826</v>
      </c>
      <c r="U323" s="14"/>
      <c r="V323" s="14"/>
      <c r="W323" s="23" t="str">
        <f>IF(V323="","ERROR, Indique si tiene Política de Canje",VLOOKUP(V323,listas!A:B,2,0))</f>
        <v>ERROR, Indique si tiene Política de Canje</v>
      </c>
      <c r="X323" s="29" t="e">
        <f t="shared" ref="X323:X386" si="35">W323*10%</f>
        <v>#VALUE!</v>
      </c>
      <c r="Y323" s="24"/>
      <c r="Z323" s="23" t="str">
        <f>IF(Y323="","ERROR, Indique plazo de entrega",VLOOKUP(Y323,listas!D:E,2,0))</f>
        <v>ERROR, Indique plazo de entrega</v>
      </c>
      <c r="AA323" s="29" t="e">
        <f t="shared" ref="AA323:AA386" si="36">Z323*10%</f>
        <v>#VALUE!</v>
      </c>
      <c r="AB323" s="24"/>
      <c r="AC323" s="23" t="str">
        <f>IF(AB323="","ERROR, indique cantidad de Cartas de experiencia presentadas",VLOOKUP(AB323,listas!G:H,2,0))</f>
        <v>ERROR, indique cantidad de Cartas de experiencia presentadas</v>
      </c>
      <c r="AD323" s="29" t="e">
        <f t="shared" ref="AD323:AD386" si="37">AC323*15%</f>
        <v>#VALUE!</v>
      </c>
      <c r="AE323" s="24"/>
      <c r="AF323" s="23" t="str">
        <f>IF(AE323="","ERROR, indique si tiene dosis unitaria",VLOOKUP(AE323,listas!A:B,2,0))</f>
        <v>ERROR, indique si tiene dosis unitaria</v>
      </c>
      <c r="AG323" s="29" t="e">
        <f t="shared" ref="AG323:AG386" si="38">AF323*25%</f>
        <v>#VALUE!</v>
      </c>
      <c r="AH323" s="24"/>
      <c r="AI323" s="23" t="str">
        <f>IF(AH323="","ERROR, indique cantidad de certificados presentados",VLOOKUP(AH323,listas!J:K,2,0))</f>
        <v>ERROR, indique cantidad de certificados presentados</v>
      </c>
      <c r="AJ323" s="29" t="e">
        <f t="shared" ref="AJ323:AJ386" si="39">AI323*25%</f>
        <v>#VALUE!</v>
      </c>
      <c r="AK323" s="24"/>
      <c r="AL323" s="23" t="str">
        <f>IF(AK323="","ERROR, indique si tienes Bioeq.",VLOOKUP(AK323,listas!M:N,2,0))</f>
        <v>ERROR, indique si tienes Bioeq.</v>
      </c>
      <c r="AM323" s="29" t="e">
        <f t="shared" ref="AM323:AM386" si="40">AL323*15%</f>
        <v>#VALUE!</v>
      </c>
      <c r="AN323" s="30" t="e">
        <f t="shared" ref="AN323:AN386" si="41">X323+Z323+AC323+AF323+AI323+AL323</f>
        <v>#VALUE!</v>
      </c>
    </row>
    <row r="324" spans="1:40" s="4" customFormat="1" ht="90" x14ac:dyDescent="0.25">
      <c r="A324" s="6" t="s">
        <v>788</v>
      </c>
      <c r="B324" s="6" t="s">
        <v>694</v>
      </c>
      <c r="C324" s="14" t="s">
        <v>526</v>
      </c>
      <c r="D324" s="12">
        <v>600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3"/>
      <c r="T324" s="14" t="s">
        <v>826</v>
      </c>
      <c r="U324" s="14"/>
      <c r="V324" s="14"/>
      <c r="W324" s="23" t="str">
        <f>IF(V324="","ERROR, Indique si tiene Política de Canje",VLOOKUP(V324,listas!A:B,2,0))</f>
        <v>ERROR, Indique si tiene Política de Canje</v>
      </c>
      <c r="X324" s="29" t="e">
        <f t="shared" si="35"/>
        <v>#VALUE!</v>
      </c>
      <c r="Y324" s="24"/>
      <c r="Z324" s="23" t="str">
        <f>IF(Y324="","ERROR, Indique plazo de entrega",VLOOKUP(Y324,listas!D:E,2,0))</f>
        <v>ERROR, Indique plazo de entrega</v>
      </c>
      <c r="AA324" s="29" t="e">
        <f t="shared" si="36"/>
        <v>#VALUE!</v>
      </c>
      <c r="AB324" s="24"/>
      <c r="AC324" s="23" t="str">
        <f>IF(AB324="","ERROR, indique cantidad de Cartas de experiencia presentadas",VLOOKUP(AB324,listas!G:H,2,0))</f>
        <v>ERROR, indique cantidad de Cartas de experiencia presentadas</v>
      </c>
      <c r="AD324" s="29" t="e">
        <f t="shared" si="37"/>
        <v>#VALUE!</v>
      </c>
      <c r="AE324" s="24"/>
      <c r="AF324" s="23" t="str">
        <f>IF(AE324="","ERROR, indique si tiene dosis unitaria",VLOOKUP(AE324,listas!A:B,2,0))</f>
        <v>ERROR, indique si tiene dosis unitaria</v>
      </c>
      <c r="AG324" s="29" t="e">
        <f t="shared" si="38"/>
        <v>#VALUE!</v>
      </c>
      <c r="AH324" s="24"/>
      <c r="AI324" s="23" t="str">
        <f>IF(AH324="","ERROR, indique cantidad de certificados presentados",VLOOKUP(AH324,listas!J:K,2,0))</f>
        <v>ERROR, indique cantidad de certificados presentados</v>
      </c>
      <c r="AJ324" s="29" t="e">
        <f t="shared" si="39"/>
        <v>#VALUE!</v>
      </c>
      <c r="AK324" s="24"/>
      <c r="AL324" s="23" t="str">
        <f>IF(AK324="","ERROR, indique si tienes Bioeq.",VLOOKUP(AK324,listas!M:N,2,0))</f>
        <v>ERROR, indique si tienes Bioeq.</v>
      </c>
      <c r="AM324" s="29" t="e">
        <f t="shared" si="40"/>
        <v>#VALUE!</v>
      </c>
      <c r="AN324" s="30" t="e">
        <f t="shared" si="41"/>
        <v>#VALUE!</v>
      </c>
    </row>
    <row r="325" spans="1:40" s="10" customFormat="1" ht="90" x14ac:dyDescent="0.25">
      <c r="A325" s="8" t="s">
        <v>446</v>
      </c>
      <c r="B325" s="8" t="s">
        <v>650</v>
      </c>
      <c r="C325" s="25" t="s">
        <v>515</v>
      </c>
      <c r="D325" s="13">
        <v>400</v>
      </c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9"/>
      <c r="T325" s="14" t="s">
        <v>826</v>
      </c>
      <c r="U325" s="25"/>
      <c r="V325" s="25"/>
      <c r="W325" s="23" t="str">
        <f>IF(V325="","ERROR, Indique si tiene Política de Canje",VLOOKUP(V325,listas!A:B,2,0))</f>
        <v>ERROR, Indique si tiene Política de Canje</v>
      </c>
      <c r="X325" s="29" t="e">
        <f t="shared" si="35"/>
        <v>#VALUE!</v>
      </c>
      <c r="Y325" s="26"/>
      <c r="Z325" s="23" t="str">
        <f>IF(Y325="","ERROR, Indique plazo de entrega",VLOOKUP(Y325,listas!D:E,2,0))</f>
        <v>ERROR, Indique plazo de entrega</v>
      </c>
      <c r="AA325" s="29" t="e">
        <f t="shared" si="36"/>
        <v>#VALUE!</v>
      </c>
      <c r="AB325" s="26"/>
      <c r="AC325" s="23" t="str">
        <f>IF(AB325="","ERROR, indique cantidad de Cartas de experiencia presentadas",VLOOKUP(AB325,listas!G:H,2,0))</f>
        <v>ERROR, indique cantidad de Cartas de experiencia presentadas</v>
      </c>
      <c r="AD325" s="29" t="e">
        <f t="shared" si="37"/>
        <v>#VALUE!</v>
      </c>
      <c r="AE325" s="26"/>
      <c r="AF325" s="23" t="str">
        <f>IF(AE325="","ERROR, indique si tiene dosis unitaria",VLOOKUP(AE325,listas!A:B,2,0))</f>
        <v>ERROR, indique si tiene dosis unitaria</v>
      </c>
      <c r="AG325" s="29" t="e">
        <f t="shared" si="38"/>
        <v>#VALUE!</v>
      </c>
      <c r="AH325" s="26"/>
      <c r="AI325" s="23" t="str">
        <f>IF(AH325="","ERROR, indique cantidad de certificados presentados",VLOOKUP(AH325,listas!J:K,2,0))</f>
        <v>ERROR, indique cantidad de certificados presentados</v>
      </c>
      <c r="AJ325" s="29" t="e">
        <f t="shared" si="39"/>
        <v>#VALUE!</v>
      </c>
      <c r="AK325" s="24"/>
      <c r="AL325" s="23" t="str">
        <f>IF(AK325="","ERROR, indique si tienes Bioeq.",VLOOKUP(AK325,listas!M:N,2,0))</f>
        <v>ERROR, indique si tienes Bioeq.</v>
      </c>
      <c r="AM325" s="29" t="e">
        <f t="shared" si="40"/>
        <v>#VALUE!</v>
      </c>
      <c r="AN325" s="30" t="e">
        <f t="shared" si="41"/>
        <v>#VALUE!</v>
      </c>
    </row>
    <row r="326" spans="1:40" s="4" customFormat="1" ht="90" x14ac:dyDescent="0.25">
      <c r="A326" s="6" t="s">
        <v>181</v>
      </c>
      <c r="B326" s="3" t="s">
        <v>467</v>
      </c>
      <c r="C326" s="14" t="s">
        <v>323</v>
      </c>
      <c r="D326" s="12">
        <v>220000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3"/>
      <c r="T326" s="14" t="s">
        <v>825</v>
      </c>
      <c r="U326" s="14"/>
      <c r="V326" s="14"/>
      <c r="W326" s="23" t="str">
        <f>IF(V326="","ERROR, Indique si tiene Política de Canje",VLOOKUP(V326,listas!A:B,2,0))</f>
        <v>ERROR, Indique si tiene Política de Canje</v>
      </c>
      <c r="X326" s="29" t="e">
        <f t="shared" si="35"/>
        <v>#VALUE!</v>
      </c>
      <c r="Y326" s="24"/>
      <c r="Z326" s="23" t="str">
        <f>IF(Y326="","ERROR, Indique plazo de entrega",VLOOKUP(Y326,listas!D:E,2,0))</f>
        <v>ERROR, Indique plazo de entrega</v>
      </c>
      <c r="AA326" s="29" t="e">
        <f t="shared" si="36"/>
        <v>#VALUE!</v>
      </c>
      <c r="AB326" s="24"/>
      <c r="AC326" s="23" t="str">
        <f>IF(AB326="","ERROR, indique cantidad de Cartas de experiencia presentadas",VLOOKUP(AB326,listas!G:H,2,0))</f>
        <v>ERROR, indique cantidad de Cartas de experiencia presentadas</v>
      </c>
      <c r="AD326" s="29" t="e">
        <f t="shared" si="37"/>
        <v>#VALUE!</v>
      </c>
      <c r="AE326" s="24"/>
      <c r="AF326" s="23" t="str">
        <f>IF(AE326="","ERROR, indique si tiene dosis unitaria",VLOOKUP(AE326,listas!A:B,2,0))</f>
        <v>ERROR, indique si tiene dosis unitaria</v>
      </c>
      <c r="AG326" s="29" t="e">
        <f t="shared" si="38"/>
        <v>#VALUE!</v>
      </c>
      <c r="AH326" s="24"/>
      <c r="AI326" s="23" t="str">
        <f>IF(AH326="","ERROR, indique cantidad de certificados presentados",VLOOKUP(AH326,listas!J:K,2,0))</f>
        <v>ERROR, indique cantidad de certificados presentados</v>
      </c>
      <c r="AJ326" s="29" t="e">
        <f t="shared" si="39"/>
        <v>#VALUE!</v>
      </c>
      <c r="AK326" s="24"/>
      <c r="AL326" s="23" t="str">
        <f>IF(AK326="","ERROR, indique si tienes Bioeq.",VLOOKUP(AK326,listas!M:N,2,0))</f>
        <v>ERROR, indique si tienes Bioeq.</v>
      </c>
      <c r="AM326" s="29" t="e">
        <f t="shared" si="40"/>
        <v>#VALUE!</v>
      </c>
      <c r="AN326" s="30" t="e">
        <f t="shared" si="41"/>
        <v>#VALUE!</v>
      </c>
    </row>
    <row r="327" spans="1:40" s="4" customFormat="1" ht="90" x14ac:dyDescent="0.25">
      <c r="A327" s="6" t="s">
        <v>182</v>
      </c>
      <c r="B327" s="6" t="s">
        <v>351</v>
      </c>
      <c r="C327" s="14" t="s">
        <v>663</v>
      </c>
      <c r="D327" s="12">
        <v>3000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3"/>
      <c r="T327" s="14" t="s">
        <v>825</v>
      </c>
      <c r="U327" s="14"/>
      <c r="V327" s="14"/>
      <c r="W327" s="23" t="str">
        <f>IF(V327="","ERROR, Indique si tiene Política de Canje",VLOOKUP(V327,listas!A:B,2,0))</f>
        <v>ERROR, Indique si tiene Política de Canje</v>
      </c>
      <c r="X327" s="29" t="e">
        <f t="shared" si="35"/>
        <v>#VALUE!</v>
      </c>
      <c r="Y327" s="24"/>
      <c r="Z327" s="23" t="str">
        <f>IF(Y327="","ERROR, Indique plazo de entrega",VLOOKUP(Y327,listas!D:E,2,0))</f>
        <v>ERROR, Indique plazo de entrega</v>
      </c>
      <c r="AA327" s="29" t="e">
        <f t="shared" si="36"/>
        <v>#VALUE!</v>
      </c>
      <c r="AB327" s="24"/>
      <c r="AC327" s="23" t="str">
        <f>IF(AB327="","ERROR, indique cantidad de Cartas de experiencia presentadas",VLOOKUP(AB327,listas!G:H,2,0))</f>
        <v>ERROR, indique cantidad de Cartas de experiencia presentadas</v>
      </c>
      <c r="AD327" s="29" t="e">
        <f t="shared" si="37"/>
        <v>#VALUE!</v>
      </c>
      <c r="AE327" s="24"/>
      <c r="AF327" s="23" t="str">
        <f>IF(AE327="","ERROR, indique si tiene dosis unitaria",VLOOKUP(AE327,listas!A:B,2,0))</f>
        <v>ERROR, indique si tiene dosis unitaria</v>
      </c>
      <c r="AG327" s="29" t="e">
        <f t="shared" si="38"/>
        <v>#VALUE!</v>
      </c>
      <c r="AH327" s="24"/>
      <c r="AI327" s="23" t="str">
        <f>IF(AH327="","ERROR, indique cantidad de certificados presentados",VLOOKUP(AH327,listas!J:K,2,0))</f>
        <v>ERROR, indique cantidad de certificados presentados</v>
      </c>
      <c r="AJ327" s="29" t="e">
        <f t="shared" si="39"/>
        <v>#VALUE!</v>
      </c>
      <c r="AK327" s="24"/>
      <c r="AL327" s="23" t="str">
        <f>IF(AK327="","ERROR, indique si tienes Bioeq.",VLOOKUP(AK327,listas!M:N,2,0))</f>
        <v>ERROR, indique si tienes Bioeq.</v>
      </c>
      <c r="AM327" s="29" t="e">
        <f t="shared" si="40"/>
        <v>#VALUE!</v>
      </c>
      <c r="AN327" s="30" t="e">
        <f t="shared" si="41"/>
        <v>#VALUE!</v>
      </c>
    </row>
    <row r="328" spans="1:40" s="4" customFormat="1" ht="90" x14ac:dyDescent="0.25">
      <c r="A328" s="6" t="s">
        <v>403</v>
      </c>
      <c r="B328" s="6" t="s">
        <v>592</v>
      </c>
      <c r="C328" s="14" t="s">
        <v>509</v>
      </c>
      <c r="D328" s="12">
        <v>2000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3"/>
      <c r="T328" s="14" t="s">
        <v>826</v>
      </c>
      <c r="U328" s="14"/>
      <c r="V328" s="14"/>
      <c r="W328" s="23" t="str">
        <f>IF(V328="","ERROR, Indique si tiene Política de Canje",VLOOKUP(V328,listas!A:B,2,0))</f>
        <v>ERROR, Indique si tiene Política de Canje</v>
      </c>
      <c r="X328" s="29" t="e">
        <f t="shared" si="35"/>
        <v>#VALUE!</v>
      </c>
      <c r="Y328" s="24"/>
      <c r="Z328" s="23" t="str">
        <f>IF(Y328="","ERROR, Indique plazo de entrega",VLOOKUP(Y328,listas!D:E,2,0))</f>
        <v>ERROR, Indique plazo de entrega</v>
      </c>
      <c r="AA328" s="29" t="e">
        <f t="shared" si="36"/>
        <v>#VALUE!</v>
      </c>
      <c r="AB328" s="24"/>
      <c r="AC328" s="23" t="str">
        <f>IF(AB328="","ERROR, indique cantidad de Cartas de experiencia presentadas",VLOOKUP(AB328,listas!G:H,2,0))</f>
        <v>ERROR, indique cantidad de Cartas de experiencia presentadas</v>
      </c>
      <c r="AD328" s="29" t="e">
        <f t="shared" si="37"/>
        <v>#VALUE!</v>
      </c>
      <c r="AE328" s="24"/>
      <c r="AF328" s="23" t="str">
        <f>IF(AE328="","ERROR, indique si tiene dosis unitaria",VLOOKUP(AE328,listas!A:B,2,0))</f>
        <v>ERROR, indique si tiene dosis unitaria</v>
      </c>
      <c r="AG328" s="29" t="e">
        <f t="shared" si="38"/>
        <v>#VALUE!</v>
      </c>
      <c r="AH328" s="24"/>
      <c r="AI328" s="23" t="str">
        <f>IF(AH328="","ERROR, indique cantidad de certificados presentados",VLOOKUP(AH328,listas!J:K,2,0))</f>
        <v>ERROR, indique cantidad de certificados presentados</v>
      </c>
      <c r="AJ328" s="29" t="e">
        <f t="shared" si="39"/>
        <v>#VALUE!</v>
      </c>
      <c r="AK328" s="24"/>
      <c r="AL328" s="23" t="str">
        <f>IF(AK328="","ERROR, indique si tienes Bioeq.",VLOOKUP(AK328,listas!M:N,2,0))</f>
        <v>ERROR, indique si tienes Bioeq.</v>
      </c>
      <c r="AM328" s="29" t="e">
        <f t="shared" si="40"/>
        <v>#VALUE!</v>
      </c>
      <c r="AN328" s="30" t="e">
        <f t="shared" si="41"/>
        <v>#VALUE!</v>
      </c>
    </row>
    <row r="329" spans="1:40" s="4" customFormat="1" ht="90" x14ac:dyDescent="0.25">
      <c r="A329" s="6" t="s">
        <v>795</v>
      </c>
      <c r="B329" s="6" t="s">
        <v>468</v>
      </c>
      <c r="C329" s="14" t="s">
        <v>663</v>
      </c>
      <c r="D329" s="12">
        <v>10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3"/>
      <c r="T329" s="14" t="s">
        <v>826</v>
      </c>
      <c r="U329" s="14"/>
      <c r="V329" s="14"/>
      <c r="W329" s="23" t="str">
        <f>IF(V329="","ERROR, Indique si tiene Política de Canje",VLOOKUP(V329,listas!A:B,2,0))</f>
        <v>ERROR, Indique si tiene Política de Canje</v>
      </c>
      <c r="X329" s="29" t="e">
        <f t="shared" si="35"/>
        <v>#VALUE!</v>
      </c>
      <c r="Y329" s="24"/>
      <c r="Z329" s="23" t="str">
        <f>IF(Y329="","ERROR, Indique plazo de entrega",VLOOKUP(Y329,listas!D:E,2,0))</f>
        <v>ERROR, Indique plazo de entrega</v>
      </c>
      <c r="AA329" s="29" t="e">
        <f t="shared" si="36"/>
        <v>#VALUE!</v>
      </c>
      <c r="AB329" s="24"/>
      <c r="AC329" s="23" t="str">
        <f>IF(AB329="","ERROR, indique cantidad de Cartas de experiencia presentadas",VLOOKUP(AB329,listas!G:H,2,0))</f>
        <v>ERROR, indique cantidad de Cartas de experiencia presentadas</v>
      </c>
      <c r="AD329" s="29" t="e">
        <f t="shared" si="37"/>
        <v>#VALUE!</v>
      </c>
      <c r="AE329" s="24"/>
      <c r="AF329" s="23" t="str">
        <f>IF(AE329="","ERROR, indique si tiene dosis unitaria",VLOOKUP(AE329,listas!A:B,2,0))</f>
        <v>ERROR, indique si tiene dosis unitaria</v>
      </c>
      <c r="AG329" s="29" t="e">
        <f t="shared" si="38"/>
        <v>#VALUE!</v>
      </c>
      <c r="AH329" s="24"/>
      <c r="AI329" s="23" t="str">
        <f>IF(AH329="","ERROR, indique cantidad de certificados presentados",VLOOKUP(AH329,listas!J:K,2,0))</f>
        <v>ERROR, indique cantidad de certificados presentados</v>
      </c>
      <c r="AJ329" s="29" t="e">
        <f t="shared" si="39"/>
        <v>#VALUE!</v>
      </c>
      <c r="AK329" s="24"/>
      <c r="AL329" s="23" t="str">
        <f>IF(AK329="","ERROR, indique si tienes Bioeq.",VLOOKUP(AK329,listas!M:N,2,0))</f>
        <v>ERROR, indique si tienes Bioeq.</v>
      </c>
      <c r="AM329" s="29" t="e">
        <f t="shared" si="40"/>
        <v>#VALUE!</v>
      </c>
      <c r="AN329" s="30" t="e">
        <f t="shared" si="41"/>
        <v>#VALUE!</v>
      </c>
    </row>
    <row r="330" spans="1:40" s="4" customFormat="1" ht="90" x14ac:dyDescent="0.25">
      <c r="A330" s="6" t="s">
        <v>183</v>
      </c>
      <c r="B330" s="3" t="s">
        <v>468</v>
      </c>
      <c r="C330" s="14" t="s">
        <v>573</v>
      </c>
      <c r="D330" s="12">
        <v>30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3"/>
      <c r="T330" s="14" t="s">
        <v>826</v>
      </c>
      <c r="U330" s="14"/>
      <c r="V330" s="14"/>
      <c r="W330" s="23" t="str">
        <f>IF(V330="","ERROR, Indique si tiene Política de Canje",VLOOKUP(V330,listas!A:B,2,0))</f>
        <v>ERROR, Indique si tiene Política de Canje</v>
      </c>
      <c r="X330" s="29" t="e">
        <f t="shared" si="35"/>
        <v>#VALUE!</v>
      </c>
      <c r="Y330" s="24"/>
      <c r="Z330" s="23" t="str">
        <f>IF(Y330="","ERROR, Indique plazo de entrega",VLOOKUP(Y330,listas!D:E,2,0))</f>
        <v>ERROR, Indique plazo de entrega</v>
      </c>
      <c r="AA330" s="29" t="e">
        <f t="shared" si="36"/>
        <v>#VALUE!</v>
      </c>
      <c r="AB330" s="24"/>
      <c r="AC330" s="23" t="str">
        <f>IF(AB330="","ERROR, indique cantidad de Cartas de experiencia presentadas",VLOOKUP(AB330,listas!G:H,2,0))</f>
        <v>ERROR, indique cantidad de Cartas de experiencia presentadas</v>
      </c>
      <c r="AD330" s="29" t="e">
        <f t="shared" si="37"/>
        <v>#VALUE!</v>
      </c>
      <c r="AE330" s="24"/>
      <c r="AF330" s="23" t="str">
        <f>IF(AE330="","ERROR, indique si tiene dosis unitaria",VLOOKUP(AE330,listas!A:B,2,0))</f>
        <v>ERROR, indique si tiene dosis unitaria</v>
      </c>
      <c r="AG330" s="29" t="e">
        <f t="shared" si="38"/>
        <v>#VALUE!</v>
      </c>
      <c r="AH330" s="24"/>
      <c r="AI330" s="23" t="str">
        <f>IF(AH330="","ERROR, indique cantidad de certificados presentados",VLOOKUP(AH330,listas!J:K,2,0))</f>
        <v>ERROR, indique cantidad de certificados presentados</v>
      </c>
      <c r="AJ330" s="29" t="e">
        <f t="shared" si="39"/>
        <v>#VALUE!</v>
      </c>
      <c r="AK330" s="24"/>
      <c r="AL330" s="23" t="str">
        <f>IF(AK330="","ERROR, indique si tienes Bioeq.",VLOOKUP(AK330,listas!M:N,2,0))</f>
        <v>ERROR, indique si tienes Bioeq.</v>
      </c>
      <c r="AM330" s="29" t="e">
        <f t="shared" si="40"/>
        <v>#VALUE!</v>
      </c>
      <c r="AN330" s="30" t="e">
        <f t="shared" si="41"/>
        <v>#VALUE!</v>
      </c>
    </row>
    <row r="331" spans="1:40" s="4" customFormat="1" ht="90" x14ac:dyDescent="0.25">
      <c r="A331" s="6" t="s">
        <v>184</v>
      </c>
      <c r="B331" s="6" t="s">
        <v>585</v>
      </c>
      <c r="C331" s="14" t="s">
        <v>522</v>
      </c>
      <c r="D331" s="12">
        <v>150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3"/>
      <c r="T331" s="14" t="s">
        <v>826</v>
      </c>
      <c r="U331" s="14"/>
      <c r="V331" s="14"/>
      <c r="W331" s="23" t="str">
        <f>IF(V331="","ERROR, Indique si tiene Política de Canje",VLOOKUP(V331,listas!A:B,2,0))</f>
        <v>ERROR, Indique si tiene Política de Canje</v>
      </c>
      <c r="X331" s="29" t="e">
        <f t="shared" si="35"/>
        <v>#VALUE!</v>
      </c>
      <c r="Y331" s="24"/>
      <c r="Z331" s="23" t="str">
        <f>IF(Y331="","ERROR, Indique plazo de entrega",VLOOKUP(Y331,listas!D:E,2,0))</f>
        <v>ERROR, Indique plazo de entrega</v>
      </c>
      <c r="AA331" s="29" t="e">
        <f t="shared" si="36"/>
        <v>#VALUE!</v>
      </c>
      <c r="AB331" s="24"/>
      <c r="AC331" s="23" t="str">
        <f>IF(AB331="","ERROR, indique cantidad de Cartas de experiencia presentadas",VLOOKUP(AB331,listas!G:H,2,0))</f>
        <v>ERROR, indique cantidad de Cartas de experiencia presentadas</v>
      </c>
      <c r="AD331" s="29" t="e">
        <f t="shared" si="37"/>
        <v>#VALUE!</v>
      </c>
      <c r="AE331" s="24"/>
      <c r="AF331" s="23" t="str">
        <f>IF(AE331="","ERROR, indique si tiene dosis unitaria",VLOOKUP(AE331,listas!A:B,2,0))</f>
        <v>ERROR, indique si tiene dosis unitaria</v>
      </c>
      <c r="AG331" s="29" t="e">
        <f t="shared" si="38"/>
        <v>#VALUE!</v>
      </c>
      <c r="AH331" s="24"/>
      <c r="AI331" s="23" t="str">
        <f>IF(AH331="","ERROR, indique cantidad de certificados presentados",VLOOKUP(AH331,listas!J:K,2,0))</f>
        <v>ERROR, indique cantidad de certificados presentados</v>
      </c>
      <c r="AJ331" s="29" t="e">
        <f t="shared" si="39"/>
        <v>#VALUE!</v>
      </c>
      <c r="AK331" s="24"/>
      <c r="AL331" s="23" t="str">
        <f>IF(AK331="","ERROR, indique si tienes Bioeq.",VLOOKUP(AK331,listas!M:N,2,0))</f>
        <v>ERROR, indique si tienes Bioeq.</v>
      </c>
      <c r="AM331" s="29" t="e">
        <f t="shared" si="40"/>
        <v>#VALUE!</v>
      </c>
      <c r="AN331" s="30" t="e">
        <f t="shared" si="41"/>
        <v>#VALUE!</v>
      </c>
    </row>
    <row r="332" spans="1:40" s="4" customFormat="1" ht="90" x14ac:dyDescent="0.25">
      <c r="A332" s="6" t="s">
        <v>185</v>
      </c>
      <c r="B332" s="6" t="s">
        <v>585</v>
      </c>
      <c r="C332" s="14" t="s">
        <v>522</v>
      </c>
      <c r="D332" s="12">
        <v>200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3"/>
      <c r="T332" s="14" t="s">
        <v>826</v>
      </c>
      <c r="U332" s="14"/>
      <c r="V332" s="14"/>
      <c r="W332" s="23" t="str">
        <f>IF(V332="","ERROR, Indique si tiene Política de Canje",VLOOKUP(V332,listas!A:B,2,0))</f>
        <v>ERROR, Indique si tiene Política de Canje</v>
      </c>
      <c r="X332" s="29" t="e">
        <f t="shared" si="35"/>
        <v>#VALUE!</v>
      </c>
      <c r="Y332" s="24"/>
      <c r="Z332" s="23" t="str">
        <f>IF(Y332="","ERROR, Indique plazo de entrega",VLOOKUP(Y332,listas!D:E,2,0))</f>
        <v>ERROR, Indique plazo de entrega</v>
      </c>
      <c r="AA332" s="29" t="e">
        <f t="shared" si="36"/>
        <v>#VALUE!</v>
      </c>
      <c r="AB332" s="24"/>
      <c r="AC332" s="23" t="str">
        <f>IF(AB332="","ERROR, indique cantidad de Cartas de experiencia presentadas",VLOOKUP(AB332,listas!G:H,2,0))</f>
        <v>ERROR, indique cantidad de Cartas de experiencia presentadas</v>
      </c>
      <c r="AD332" s="29" t="e">
        <f t="shared" si="37"/>
        <v>#VALUE!</v>
      </c>
      <c r="AE332" s="24"/>
      <c r="AF332" s="23" t="str">
        <f>IF(AE332="","ERROR, indique si tiene dosis unitaria",VLOOKUP(AE332,listas!A:B,2,0))</f>
        <v>ERROR, indique si tiene dosis unitaria</v>
      </c>
      <c r="AG332" s="29" t="e">
        <f t="shared" si="38"/>
        <v>#VALUE!</v>
      </c>
      <c r="AH332" s="24"/>
      <c r="AI332" s="23" t="str">
        <f>IF(AH332="","ERROR, indique cantidad de certificados presentados",VLOOKUP(AH332,listas!J:K,2,0))</f>
        <v>ERROR, indique cantidad de certificados presentados</v>
      </c>
      <c r="AJ332" s="29" t="e">
        <f t="shared" si="39"/>
        <v>#VALUE!</v>
      </c>
      <c r="AK332" s="24"/>
      <c r="AL332" s="23" t="str">
        <f>IF(AK332="","ERROR, indique si tienes Bioeq.",VLOOKUP(AK332,listas!M:N,2,0))</f>
        <v>ERROR, indique si tienes Bioeq.</v>
      </c>
      <c r="AM332" s="29" t="e">
        <f t="shared" si="40"/>
        <v>#VALUE!</v>
      </c>
      <c r="AN332" s="30" t="e">
        <f t="shared" si="41"/>
        <v>#VALUE!</v>
      </c>
    </row>
    <row r="333" spans="1:40" s="4" customFormat="1" ht="90" x14ac:dyDescent="0.25">
      <c r="A333" s="6" t="s">
        <v>402</v>
      </c>
      <c r="B333" s="6" t="s">
        <v>513</v>
      </c>
      <c r="C333" s="14" t="s">
        <v>524</v>
      </c>
      <c r="D333" s="12">
        <v>1000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3"/>
      <c r="T333" s="14" t="s">
        <v>826</v>
      </c>
      <c r="U333" s="14"/>
      <c r="V333" s="14"/>
      <c r="W333" s="23" t="str">
        <f>IF(V333="","ERROR, Indique si tiene Política de Canje",VLOOKUP(V333,listas!A:B,2,0))</f>
        <v>ERROR, Indique si tiene Política de Canje</v>
      </c>
      <c r="X333" s="29" t="e">
        <f t="shared" si="35"/>
        <v>#VALUE!</v>
      </c>
      <c r="Y333" s="24"/>
      <c r="Z333" s="23" t="str">
        <f>IF(Y333="","ERROR, Indique plazo de entrega",VLOOKUP(Y333,listas!D:E,2,0))</f>
        <v>ERROR, Indique plazo de entrega</v>
      </c>
      <c r="AA333" s="29" t="e">
        <f t="shared" si="36"/>
        <v>#VALUE!</v>
      </c>
      <c r="AB333" s="24"/>
      <c r="AC333" s="23" t="str">
        <f>IF(AB333="","ERROR, indique cantidad de Cartas de experiencia presentadas",VLOOKUP(AB333,listas!G:H,2,0))</f>
        <v>ERROR, indique cantidad de Cartas de experiencia presentadas</v>
      </c>
      <c r="AD333" s="29" t="e">
        <f t="shared" si="37"/>
        <v>#VALUE!</v>
      </c>
      <c r="AE333" s="24"/>
      <c r="AF333" s="23" t="str">
        <f>IF(AE333="","ERROR, indique si tiene dosis unitaria",VLOOKUP(AE333,listas!A:B,2,0))</f>
        <v>ERROR, indique si tiene dosis unitaria</v>
      </c>
      <c r="AG333" s="29" t="e">
        <f t="shared" si="38"/>
        <v>#VALUE!</v>
      </c>
      <c r="AH333" s="24"/>
      <c r="AI333" s="23" t="str">
        <f>IF(AH333="","ERROR, indique cantidad de certificados presentados",VLOOKUP(AH333,listas!J:K,2,0))</f>
        <v>ERROR, indique cantidad de certificados presentados</v>
      </c>
      <c r="AJ333" s="29" t="e">
        <f t="shared" si="39"/>
        <v>#VALUE!</v>
      </c>
      <c r="AK333" s="24"/>
      <c r="AL333" s="23" t="str">
        <f>IF(AK333="","ERROR, indique si tienes Bioeq.",VLOOKUP(AK333,listas!M:N,2,0))</f>
        <v>ERROR, indique si tienes Bioeq.</v>
      </c>
      <c r="AM333" s="29" t="e">
        <f t="shared" si="40"/>
        <v>#VALUE!</v>
      </c>
      <c r="AN333" s="30" t="e">
        <f t="shared" si="41"/>
        <v>#VALUE!</v>
      </c>
    </row>
    <row r="334" spans="1:40" s="4" customFormat="1" ht="90" x14ac:dyDescent="0.25">
      <c r="A334" s="6" t="s">
        <v>685</v>
      </c>
      <c r="B334" s="6" t="s">
        <v>564</v>
      </c>
      <c r="C334" s="14" t="s">
        <v>524</v>
      </c>
      <c r="D334" s="12">
        <v>50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3"/>
      <c r="T334" s="14" t="s">
        <v>826</v>
      </c>
      <c r="U334" s="14"/>
      <c r="V334" s="14"/>
      <c r="W334" s="23" t="str">
        <f>IF(V334="","ERROR, Indique si tiene Política de Canje",VLOOKUP(V334,listas!A:B,2,0))</f>
        <v>ERROR, Indique si tiene Política de Canje</v>
      </c>
      <c r="X334" s="29" t="e">
        <f t="shared" si="35"/>
        <v>#VALUE!</v>
      </c>
      <c r="Y334" s="24"/>
      <c r="Z334" s="23" t="str">
        <f>IF(Y334="","ERROR, Indique plazo de entrega",VLOOKUP(Y334,listas!D:E,2,0))</f>
        <v>ERROR, Indique plazo de entrega</v>
      </c>
      <c r="AA334" s="29" t="e">
        <f t="shared" si="36"/>
        <v>#VALUE!</v>
      </c>
      <c r="AB334" s="24"/>
      <c r="AC334" s="23" t="str">
        <f>IF(AB334="","ERROR, indique cantidad de Cartas de experiencia presentadas",VLOOKUP(AB334,listas!G:H,2,0))</f>
        <v>ERROR, indique cantidad de Cartas de experiencia presentadas</v>
      </c>
      <c r="AD334" s="29" t="e">
        <f t="shared" si="37"/>
        <v>#VALUE!</v>
      </c>
      <c r="AE334" s="24"/>
      <c r="AF334" s="23" t="str">
        <f>IF(AE334="","ERROR, indique si tiene dosis unitaria",VLOOKUP(AE334,listas!A:B,2,0))</f>
        <v>ERROR, indique si tiene dosis unitaria</v>
      </c>
      <c r="AG334" s="29" t="e">
        <f t="shared" si="38"/>
        <v>#VALUE!</v>
      </c>
      <c r="AH334" s="24"/>
      <c r="AI334" s="23" t="str">
        <f>IF(AH334="","ERROR, indique cantidad de certificados presentados",VLOOKUP(AH334,listas!J:K,2,0))</f>
        <v>ERROR, indique cantidad de certificados presentados</v>
      </c>
      <c r="AJ334" s="29" t="e">
        <f t="shared" si="39"/>
        <v>#VALUE!</v>
      </c>
      <c r="AK334" s="24"/>
      <c r="AL334" s="23" t="str">
        <f>IF(AK334="","ERROR, indique si tienes Bioeq.",VLOOKUP(AK334,listas!M:N,2,0))</f>
        <v>ERROR, indique si tienes Bioeq.</v>
      </c>
      <c r="AM334" s="29" t="e">
        <f t="shared" si="40"/>
        <v>#VALUE!</v>
      </c>
      <c r="AN334" s="30" t="e">
        <f t="shared" si="41"/>
        <v>#VALUE!</v>
      </c>
    </row>
    <row r="335" spans="1:40" s="4" customFormat="1" ht="90" x14ac:dyDescent="0.25">
      <c r="A335" s="6" t="s">
        <v>186</v>
      </c>
      <c r="B335" s="3" t="s">
        <v>564</v>
      </c>
      <c r="C335" s="14" t="s">
        <v>524</v>
      </c>
      <c r="D335" s="12">
        <v>500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3"/>
      <c r="T335" s="14" t="s">
        <v>826</v>
      </c>
      <c r="U335" s="14"/>
      <c r="V335" s="14"/>
      <c r="W335" s="23" t="str">
        <f>IF(V335="","ERROR, Indique si tiene Política de Canje",VLOOKUP(V335,listas!A:B,2,0))</f>
        <v>ERROR, Indique si tiene Política de Canje</v>
      </c>
      <c r="X335" s="29" t="e">
        <f t="shared" si="35"/>
        <v>#VALUE!</v>
      </c>
      <c r="Y335" s="24"/>
      <c r="Z335" s="23" t="str">
        <f>IF(Y335="","ERROR, Indique plazo de entrega",VLOOKUP(Y335,listas!D:E,2,0))</f>
        <v>ERROR, Indique plazo de entrega</v>
      </c>
      <c r="AA335" s="29" t="e">
        <f t="shared" si="36"/>
        <v>#VALUE!</v>
      </c>
      <c r="AB335" s="24"/>
      <c r="AC335" s="23" t="str">
        <f>IF(AB335="","ERROR, indique cantidad de Cartas de experiencia presentadas",VLOOKUP(AB335,listas!G:H,2,0))</f>
        <v>ERROR, indique cantidad de Cartas de experiencia presentadas</v>
      </c>
      <c r="AD335" s="29" t="e">
        <f t="shared" si="37"/>
        <v>#VALUE!</v>
      </c>
      <c r="AE335" s="24"/>
      <c r="AF335" s="23" t="str">
        <f>IF(AE335="","ERROR, indique si tiene dosis unitaria",VLOOKUP(AE335,listas!A:B,2,0))</f>
        <v>ERROR, indique si tiene dosis unitaria</v>
      </c>
      <c r="AG335" s="29" t="e">
        <f t="shared" si="38"/>
        <v>#VALUE!</v>
      </c>
      <c r="AH335" s="24"/>
      <c r="AI335" s="23" t="str">
        <f>IF(AH335="","ERROR, indique cantidad de certificados presentados",VLOOKUP(AH335,listas!J:K,2,0))</f>
        <v>ERROR, indique cantidad de certificados presentados</v>
      </c>
      <c r="AJ335" s="29" t="e">
        <f t="shared" si="39"/>
        <v>#VALUE!</v>
      </c>
      <c r="AK335" s="24"/>
      <c r="AL335" s="23" t="str">
        <f>IF(AK335="","ERROR, indique si tienes Bioeq.",VLOOKUP(AK335,listas!M:N,2,0))</f>
        <v>ERROR, indique si tienes Bioeq.</v>
      </c>
      <c r="AM335" s="29" t="e">
        <f t="shared" si="40"/>
        <v>#VALUE!</v>
      </c>
      <c r="AN335" s="30" t="e">
        <f t="shared" si="41"/>
        <v>#VALUE!</v>
      </c>
    </row>
    <row r="336" spans="1:40" s="4" customFormat="1" ht="90" x14ac:dyDescent="0.25">
      <c r="A336" s="6" t="s">
        <v>187</v>
      </c>
      <c r="B336" s="6" t="s">
        <v>593</v>
      </c>
      <c r="C336" s="14" t="s">
        <v>526</v>
      </c>
      <c r="D336" s="12">
        <v>100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3"/>
      <c r="T336" s="14" t="s">
        <v>826</v>
      </c>
      <c r="U336" s="14"/>
      <c r="V336" s="14"/>
      <c r="W336" s="23" t="str">
        <f>IF(V336="","ERROR, Indique si tiene Política de Canje",VLOOKUP(V336,listas!A:B,2,0))</f>
        <v>ERROR, Indique si tiene Política de Canje</v>
      </c>
      <c r="X336" s="29" t="e">
        <f t="shared" si="35"/>
        <v>#VALUE!</v>
      </c>
      <c r="Y336" s="24"/>
      <c r="Z336" s="23" t="str">
        <f>IF(Y336="","ERROR, Indique plazo de entrega",VLOOKUP(Y336,listas!D:E,2,0))</f>
        <v>ERROR, Indique plazo de entrega</v>
      </c>
      <c r="AA336" s="29" t="e">
        <f t="shared" si="36"/>
        <v>#VALUE!</v>
      </c>
      <c r="AB336" s="24"/>
      <c r="AC336" s="23" t="str">
        <f>IF(AB336="","ERROR, indique cantidad de Cartas de experiencia presentadas",VLOOKUP(AB336,listas!G:H,2,0))</f>
        <v>ERROR, indique cantidad de Cartas de experiencia presentadas</v>
      </c>
      <c r="AD336" s="29" t="e">
        <f t="shared" si="37"/>
        <v>#VALUE!</v>
      </c>
      <c r="AE336" s="24"/>
      <c r="AF336" s="23" t="str">
        <f>IF(AE336="","ERROR, indique si tiene dosis unitaria",VLOOKUP(AE336,listas!A:B,2,0))</f>
        <v>ERROR, indique si tiene dosis unitaria</v>
      </c>
      <c r="AG336" s="29" t="e">
        <f t="shared" si="38"/>
        <v>#VALUE!</v>
      </c>
      <c r="AH336" s="24"/>
      <c r="AI336" s="23" t="str">
        <f>IF(AH336="","ERROR, indique cantidad de certificados presentados",VLOOKUP(AH336,listas!J:K,2,0))</f>
        <v>ERROR, indique cantidad de certificados presentados</v>
      </c>
      <c r="AJ336" s="29" t="e">
        <f t="shared" si="39"/>
        <v>#VALUE!</v>
      </c>
      <c r="AK336" s="24"/>
      <c r="AL336" s="23" t="str">
        <f>IF(AK336="","ERROR, indique si tienes Bioeq.",VLOOKUP(AK336,listas!M:N,2,0))</f>
        <v>ERROR, indique si tienes Bioeq.</v>
      </c>
      <c r="AM336" s="29" t="e">
        <f t="shared" si="40"/>
        <v>#VALUE!</v>
      </c>
      <c r="AN336" s="30" t="e">
        <f t="shared" si="41"/>
        <v>#VALUE!</v>
      </c>
    </row>
    <row r="337" spans="1:40" s="4" customFormat="1" ht="90" x14ac:dyDescent="0.25">
      <c r="A337" s="6" t="s">
        <v>404</v>
      </c>
      <c r="B337" s="6" t="s">
        <v>594</v>
      </c>
      <c r="C337" s="14" t="s">
        <v>522</v>
      </c>
      <c r="D337" s="12">
        <v>1000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3"/>
      <c r="T337" s="14" t="s">
        <v>826</v>
      </c>
      <c r="U337" s="14"/>
      <c r="V337" s="14"/>
      <c r="W337" s="23" t="str">
        <f>IF(V337="","ERROR, Indique si tiene Política de Canje",VLOOKUP(V337,listas!A:B,2,0))</f>
        <v>ERROR, Indique si tiene Política de Canje</v>
      </c>
      <c r="X337" s="29" t="e">
        <f t="shared" si="35"/>
        <v>#VALUE!</v>
      </c>
      <c r="Y337" s="24"/>
      <c r="Z337" s="23" t="str">
        <f>IF(Y337="","ERROR, Indique plazo de entrega",VLOOKUP(Y337,listas!D:E,2,0))</f>
        <v>ERROR, Indique plazo de entrega</v>
      </c>
      <c r="AA337" s="29" t="e">
        <f t="shared" si="36"/>
        <v>#VALUE!</v>
      </c>
      <c r="AB337" s="24"/>
      <c r="AC337" s="23" t="str">
        <f>IF(AB337="","ERROR, indique cantidad de Cartas de experiencia presentadas",VLOOKUP(AB337,listas!G:H,2,0))</f>
        <v>ERROR, indique cantidad de Cartas de experiencia presentadas</v>
      </c>
      <c r="AD337" s="29" t="e">
        <f t="shared" si="37"/>
        <v>#VALUE!</v>
      </c>
      <c r="AE337" s="24"/>
      <c r="AF337" s="23" t="str">
        <f>IF(AE337="","ERROR, indique si tiene dosis unitaria",VLOOKUP(AE337,listas!A:B,2,0))</f>
        <v>ERROR, indique si tiene dosis unitaria</v>
      </c>
      <c r="AG337" s="29" t="e">
        <f t="shared" si="38"/>
        <v>#VALUE!</v>
      </c>
      <c r="AH337" s="24"/>
      <c r="AI337" s="23" t="str">
        <f>IF(AH337="","ERROR, indique cantidad de certificados presentados",VLOOKUP(AH337,listas!J:K,2,0))</f>
        <v>ERROR, indique cantidad de certificados presentados</v>
      </c>
      <c r="AJ337" s="29" t="e">
        <f t="shared" si="39"/>
        <v>#VALUE!</v>
      </c>
      <c r="AK337" s="24"/>
      <c r="AL337" s="23" t="str">
        <f>IF(AK337="","ERROR, indique si tienes Bioeq.",VLOOKUP(AK337,listas!M:N,2,0))</f>
        <v>ERROR, indique si tienes Bioeq.</v>
      </c>
      <c r="AM337" s="29" t="e">
        <f t="shared" si="40"/>
        <v>#VALUE!</v>
      </c>
      <c r="AN337" s="30" t="e">
        <f t="shared" si="41"/>
        <v>#VALUE!</v>
      </c>
    </row>
    <row r="338" spans="1:40" s="4" customFormat="1" ht="90" x14ac:dyDescent="0.25">
      <c r="A338" s="6" t="s">
        <v>188</v>
      </c>
      <c r="B338" s="6" t="s">
        <v>595</v>
      </c>
      <c r="C338" s="14" t="s">
        <v>515</v>
      </c>
      <c r="D338" s="12">
        <v>100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3"/>
      <c r="T338" s="14" t="s">
        <v>826</v>
      </c>
      <c r="U338" s="14"/>
      <c r="V338" s="14"/>
      <c r="W338" s="23" t="str">
        <f>IF(V338="","ERROR, Indique si tiene Política de Canje",VLOOKUP(V338,listas!A:B,2,0))</f>
        <v>ERROR, Indique si tiene Política de Canje</v>
      </c>
      <c r="X338" s="29" t="e">
        <f t="shared" si="35"/>
        <v>#VALUE!</v>
      </c>
      <c r="Y338" s="24"/>
      <c r="Z338" s="23" t="str">
        <f>IF(Y338="","ERROR, Indique plazo de entrega",VLOOKUP(Y338,listas!D:E,2,0))</f>
        <v>ERROR, Indique plazo de entrega</v>
      </c>
      <c r="AA338" s="29" t="e">
        <f t="shared" si="36"/>
        <v>#VALUE!</v>
      </c>
      <c r="AB338" s="24"/>
      <c r="AC338" s="23" t="str">
        <f>IF(AB338="","ERROR, indique cantidad de Cartas de experiencia presentadas",VLOOKUP(AB338,listas!G:H,2,0))</f>
        <v>ERROR, indique cantidad de Cartas de experiencia presentadas</v>
      </c>
      <c r="AD338" s="29" t="e">
        <f t="shared" si="37"/>
        <v>#VALUE!</v>
      </c>
      <c r="AE338" s="24"/>
      <c r="AF338" s="23" t="str">
        <f>IF(AE338="","ERROR, indique si tiene dosis unitaria",VLOOKUP(AE338,listas!A:B,2,0))</f>
        <v>ERROR, indique si tiene dosis unitaria</v>
      </c>
      <c r="AG338" s="29" t="e">
        <f t="shared" si="38"/>
        <v>#VALUE!</v>
      </c>
      <c r="AH338" s="24"/>
      <c r="AI338" s="23" t="str">
        <f>IF(AH338="","ERROR, indique cantidad de certificados presentados",VLOOKUP(AH338,listas!J:K,2,0))</f>
        <v>ERROR, indique cantidad de certificados presentados</v>
      </c>
      <c r="AJ338" s="29" t="e">
        <f t="shared" si="39"/>
        <v>#VALUE!</v>
      </c>
      <c r="AK338" s="24"/>
      <c r="AL338" s="23" t="str">
        <f>IF(AK338="","ERROR, indique si tienes Bioeq.",VLOOKUP(AK338,listas!M:N,2,0))</f>
        <v>ERROR, indique si tienes Bioeq.</v>
      </c>
      <c r="AM338" s="29" t="e">
        <f t="shared" si="40"/>
        <v>#VALUE!</v>
      </c>
      <c r="AN338" s="30" t="e">
        <f t="shared" si="41"/>
        <v>#VALUE!</v>
      </c>
    </row>
    <row r="339" spans="1:40" s="4" customFormat="1" ht="90" x14ac:dyDescent="0.25">
      <c r="A339" s="6" t="s">
        <v>785</v>
      </c>
      <c r="B339" s="6" t="s">
        <v>595</v>
      </c>
      <c r="C339" s="14" t="s">
        <v>524</v>
      </c>
      <c r="D339" s="12">
        <v>500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3"/>
      <c r="T339" s="14" t="s">
        <v>826</v>
      </c>
      <c r="U339" s="14"/>
      <c r="V339" s="14"/>
      <c r="W339" s="23" t="str">
        <f>IF(V339="","ERROR, Indique si tiene Política de Canje",VLOOKUP(V339,listas!A:B,2,0))</f>
        <v>ERROR, Indique si tiene Política de Canje</v>
      </c>
      <c r="X339" s="29" t="e">
        <f t="shared" si="35"/>
        <v>#VALUE!</v>
      </c>
      <c r="Y339" s="24"/>
      <c r="Z339" s="23" t="str">
        <f>IF(Y339="","ERROR, Indique plazo de entrega",VLOOKUP(Y339,listas!D:E,2,0))</f>
        <v>ERROR, Indique plazo de entrega</v>
      </c>
      <c r="AA339" s="29" t="e">
        <f t="shared" si="36"/>
        <v>#VALUE!</v>
      </c>
      <c r="AB339" s="24"/>
      <c r="AC339" s="23" t="str">
        <f>IF(AB339="","ERROR, indique cantidad de Cartas de experiencia presentadas",VLOOKUP(AB339,listas!G:H,2,0))</f>
        <v>ERROR, indique cantidad de Cartas de experiencia presentadas</v>
      </c>
      <c r="AD339" s="29" t="e">
        <f t="shared" si="37"/>
        <v>#VALUE!</v>
      </c>
      <c r="AE339" s="24"/>
      <c r="AF339" s="23" t="str">
        <f>IF(AE339="","ERROR, indique si tiene dosis unitaria",VLOOKUP(AE339,listas!A:B,2,0))</f>
        <v>ERROR, indique si tiene dosis unitaria</v>
      </c>
      <c r="AG339" s="29" t="e">
        <f t="shared" si="38"/>
        <v>#VALUE!</v>
      </c>
      <c r="AH339" s="24"/>
      <c r="AI339" s="23" t="str">
        <f>IF(AH339="","ERROR, indique cantidad de certificados presentados",VLOOKUP(AH339,listas!J:K,2,0))</f>
        <v>ERROR, indique cantidad de certificados presentados</v>
      </c>
      <c r="AJ339" s="29" t="e">
        <f t="shared" si="39"/>
        <v>#VALUE!</v>
      </c>
      <c r="AK339" s="24"/>
      <c r="AL339" s="23" t="str">
        <f>IF(AK339="","ERROR, indique si tienes Bioeq.",VLOOKUP(AK339,listas!M:N,2,0))</f>
        <v>ERROR, indique si tienes Bioeq.</v>
      </c>
      <c r="AM339" s="29" t="e">
        <f t="shared" si="40"/>
        <v>#VALUE!</v>
      </c>
      <c r="AN339" s="30" t="e">
        <f t="shared" si="41"/>
        <v>#VALUE!</v>
      </c>
    </row>
    <row r="340" spans="1:40" s="4" customFormat="1" ht="90" x14ac:dyDescent="0.25">
      <c r="A340" s="6" t="s">
        <v>189</v>
      </c>
      <c r="B340" s="3" t="s">
        <v>596</v>
      </c>
      <c r="C340" s="14" t="s">
        <v>323</v>
      </c>
      <c r="D340" s="12">
        <v>720000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3"/>
      <c r="T340" s="14" t="s">
        <v>826</v>
      </c>
      <c r="U340" s="14"/>
      <c r="V340" s="14"/>
      <c r="W340" s="23" t="str">
        <f>IF(V340="","ERROR, Indique si tiene Política de Canje",VLOOKUP(V340,listas!A:B,2,0))</f>
        <v>ERROR, Indique si tiene Política de Canje</v>
      </c>
      <c r="X340" s="29" t="e">
        <f t="shared" si="35"/>
        <v>#VALUE!</v>
      </c>
      <c r="Y340" s="24"/>
      <c r="Z340" s="23" t="str">
        <f>IF(Y340="","ERROR, Indique plazo de entrega",VLOOKUP(Y340,listas!D:E,2,0))</f>
        <v>ERROR, Indique plazo de entrega</v>
      </c>
      <c r="AA340" s="29" t="e">
        <f t="shared" si="36"/>
        <v>#VALUE!</v>
      </c>
      <c r="AB340" s="24"/>
      <c r="AC340" s="23" t="str">
        <f>IF(AB340="","ERROR, indique cantidad de Cartas de experiencia presentadas",VLOOKUP(AB340,listas!G:H,2,0))</f>
        <v>ERROR, indique cantidad de Cartas de experiencia presentadas</v>
      </c>
      <c r="AD340" s="29" t="e">
        <f t="shared" si="37"/>
        <v>#VALUE!</v>
      </c>
      <c r="AE340" s="24"/>
      <c r="AF340" s="23" t="str">
        <f>IF(AE340="","ERROR, indique si tiene dosis unitaria",VLOOKUP(AE340,listas!A:B,2,0))</f>
        <v>ERROR, indique si tiene dosis unitaria</v>
      </c>
      <c r="AG340" s="29" t="e">
        <f t="shared" si="38"/>
        <v>#VALUE!</v>
      </c>
      <c r="AH340" s="24"/>
      <c r="AI340" s="23" t="str">
        <f>IF(AH340="","ERROR, indique cantidad de certificados presentados",VLOOKUP(AH340,listas!J:K,2,0))</f>
        <v>ERROR, indique cantidad de certificados presentados</v>
      </c>
      <c r="AJ340" s="29" t="e">
        <f t="shared" si="39"/>
        <v>#VALUE!</v>
      </c>
      <c r="AK340" s="24"/>
      <c r="AL340" s="23" t="str">
        <f>IF(AK340="","ERROR, indique si tienes Bioeq.",VLOOKUP(AK340,listas!M:N,2,0))</f>
        <v>ERROR, indique si tienes Bioeq.</v>
      </c>
      <c r="AM340" s="29" t="e">
        <f t="shared" si="40"/>
        <v>#VALUE!</v>
      </c>
      <c r="AN340" s="30" t="e">
        <f t="shared" si="41"/>
        <v>#VALUE!</v>
      </c>
    </row>
    <row r="341" spans="1:40" s="4" customFormat="1" ht="90" x14ac:dyDescent="0.25">
      <c r="A341" s="6" t="s">
        <v>786</v>
      </c>
      <c r="B341" s="3" t="s">
        <v>596</v>
      </c>
      <c r="C341" s="14" t="s">
        <v>323</v>
      </c>
      <c r="D341" s="12">
        <v>1500000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3"/>
      <c r="T341" s="14" t="s">
        <v>825</v>
      </c>
      <c r="U341" s="14"/>
      <c r="V341" s="14"/>
      <c r="W341" s="23" t="str">
        <f>IF(V341="","ERROR, Indique si tiene Política de Canje",VLOOKUP(V341,listas!A:B,2,0))</f>
        <v>ERROR, Indique si tiene Política de Canje</v>
      </c>
      <c r="X341" s="29" t="e">
        <f t="shared" si="35"/>
        <v>#VALUE!</v>
      </c>
      <c r="Y341" s="24"/>
      <c r="Z341" s="23" t="str">
        <f>IF(Y341="","ERROR, Indique plazo de entrega",VLOOKUP(Y341,listas!D:E,2,0))</f>
        <v>ERROR, Indique plazo de entrega</v>
      </c>
      <c r="AA341" s="29" t="e">
        <f t="shared" si="36"/>
        <v>#VALUE!</v>
      </c>
      <c r="AB341" s="24"/>
      <c r="AC341" s="23" t="str">
        <f>IF(AB341="","ERROR, indique cantidad de Cartas de experiencia presentadas",VLOOKUP(AB341,listas!G:H,2,0))</f>
        <v>ERROR, indique cantidad de Cartas de experiencia presentadas</v>
      </c>
      <c r="AD341" s="29" t="e">
        <f t="shared" si="37"/>
        <v>#VALUE!</v>
      </c>
      <c r="AE341" s="24"/>
      <c r="AF341" s="23" t="str">
        <f>IF(AE341="","ERROR, indique si tiene dosis unitaria",VLOOKUP(AE341,listas!A:B,2,0))</f>
        <v>ERROR, indique si tiene dosis unitaria</v>
      </c>
      <c r="AG341" s="29" t="e">
        <f t="shared" si="38"/>
        <v>#VALUE!</v>
      </c>
      <c r="AH341" s="24"/>
      <c r="AI341" s="23" t="str">
        <f>IF(AH341="","ERROR, indique cantidad de certificados presentados",VLOOKUP(AH341,listas!J:K,2,0))</f>
        <v>ERROR, indique cantidad de certificados presentados</v>
      </c>
      <c r="AJ341" s="29" t="e">
        <f t="shared" si="39"/>
        <v>#VALUE!</v>
      </c>
      <c r="AK341" s="24"/>
      <c r="AL341" s="23" t="str">
        <f>IF(AK341="","ERROR, indique si tienes Bioeq.",VLOOKUP(AK341,listas!M:N,2,0))</f>
        <v>ERROR, indique si tienes Bioeq.</v>
      </c>
      <c r="AM341" s="29" t="e">
        <f t="shared" si="40"/>
        <v>#VALUE!</v>
      </c>
      <c r="AN341" s="30" t="e">
        <f t="shared" si="41"/>
        <v>#VALUE!</v>
      </c>
    </row>
    <row r="342" spans="1:40" s="4" customFormat="1" ht="90" x14ac:dyDescent="0.25">
      <c r="A342" s="6" t="s">
        <v>190</v>
      </c>
      <c r="B342" s="3" t="s">
        <v>596</v>
      </c>
      <c r="C342" s="14" t="s">
        <v>522</v>
      </c>
      <c r="D342" s="12">
        <v>90000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3"/>
      <c r="T342" s="14" t="s">
        <v>826</v>
      </c>
      <c r="U342" s="14"/>
      <c r="V342" s="14"/>
      <c r="W342" s="23" t="str">
        <f>IF(V342="","ERROR, Indique si tiene Política de Canje",VLOOKUP(V342,listas!A:B,2,0))</f>
        <v>ERROR, Indique si tiene Política de Canje</v>
      </c>
      <c r="X342" s="29" t="e">
        <f t="shared" si="35"/>
        <v>#VALUE!</v>
      </c>
      <c r="Y342" s="24"/>
      <c r="Z342" s="23" t="str">
        <f>IF(Y342="","ERROR, Indique plazo de entrega",VLOOKUP(Y342,listas!D:E,2,0))</f>
        <v>ERROR, Indique plazo de entrega</v>
      </c>
      <c r="AA342" s="29" t="e">
        <f t="shared" si="36"/>
        <v>#VALUE!</v>
      </c>
      <c r="AB342" s="24"/>
      <c r="AC342" s="23" t="str">
        <f>IF(AB342="","ERROR, indique cantidad de Cartas de experiencia presentadas",VLOOKUP(AB342,listas!G:H,2,0))</f>
        <v>ERROR, indique cantidad de Cartas de experiencia presentadas</v>
      </c>
      <c r="AD342" s="29" t="e">
        <f t="shared" si="37"/>
        <v>#VALUE!</v>
      </c>
      <c r="AE342" s="24"/>
      <c r="AF342" s="23" t="str">
        <f>IF(AE342="","ERROR, indique si tiene dosis unitaria",VLOOKUP(AE342,listas!A:B,2,0))</f>
        <v>ERROR, indique si tiene dosis unitaria</v>
      </c>
      <c r="AG342" s="29" t="e">
        <f t="shared" si="38"/>
        <v>#VALUE!</v>
      </c>
      <c r="AH342" s="24"/>
      <c r="AI342" s="23" t="str">
        <f>IF(AH342="","ERROR, indique cantidad de certificados presentados",VLOOKUP(AH342,listas!J:K,2,0))</f>
        <v>ERROR, indique cantidad de certificados presentados</v>
      </c>
      <c r="AJ342" s="29" t="e">
        <f t="shared" si="39"/>
        <v>#VALUE!</v>
      </c>
      <c r="AK342" s="24"/>
      <c r="AL342" s="23" t="str">
        <f>IF(AK342="","ERROR, indique si tienes Bioeq.",VLOOKUP(AK342,listas!M:N,2,0))</f>
        <v>ERROR, indique si tienes Bioeq.</v>
      </c>
      <c r="AM342" s="29" t="e">
        <f t="shared" si="40"/>
        <v>#VALUE!</v>
      </c>
      <c r="AN342" s="30" t="e">
        <f t="shared" si="41"/>
        <v>#VALUE!</v>
      </c>
    </row>
    <row r="343" spans="1:40" s="4" customFormat="1" ht="90" x14ac:dyDescent="0.25">
      <c r="A343" s="6" t="s">
        <v>191</v>
      </c>
      <c r="B343" s="3" t="s">
        <v>596</v>
      </c>
      <c r="C343" s="14" t="s">
        <v>522</v>
      </c>
      <c r="D343" s="12">
        <v>20000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3"/>
      <c r="T343" s="14" t="s">
        <v>826</v>
      </c>
      <c r="U343" s="14"/>
      <c r="V343" s="14"/>
      <c r="W343" s="23" t="str">
        <f>IF(V343="","ERROR, Indique si tiene Política de Canje",VLOOKUP(V343,listas!A:B,2,0))</f>
        <v>ERROR, Indique si tiene Política de Canje</v>
      </c>
      <c r="X343" s="29" t="e">
        <f t="shared" si="35"/>
        <v>#VALUE!</v>
      </c>
      <c r="Y343" s="24"/>
      <c r="Z343" s="23" t="str">
        <f>IF(Y343="","ERROR, Indique plazo de entrega",VLOOKUP(Y343,listas!D:E,2,0))</f>
        <v>ERROR, Indique plazo de entrega</v>
      </c>
      <c r="AA343" s="29" t="e">
        <f t="shared" si="36"/>
        <v>#VALUE!</v>
      </c>
      <c r="AB343" s="24"/>
      <c r="AC343" s="23" t="str">
        <f>IF(AB343="","ERROR, indique cantidad de Cartas de experiencia presentadas",VLOOKUP(AB343,listas!G:H,2,0))</f>
        <v>ERROR, indique cantidad de Cartas de experiencia presentadas</v>
      </c>
      <c r="AD343" s="29" t="e">
        <f t="shared" si="37"/>
        <v>#VALUE!</v>
      </c>
      <c r="AE343" s="24"/>
      <c r="AF343" s="23" t="str">
        <f>IF(AE343="","ERROR, indique si tiene dosis unitaria",VLOOKUP(AE343,listas!A:B,2,0))</f>
        <v>ERROR, indique si tiene dosis unitaria</v>
      </c>
      <c r="AG343" s="29" t="e">
        <f t="shared" si="38"/>
        <v>#VALUE!</v>
      </c>
      <c r="AH343" s="24"/>
      <c r="AI343" s="23" t="str">
        <f>IF(AH343="","ERROR, indique cantidad de certificados presentados",VLOOKUP(AH343,listas!J:K,2,0))</f>
        <v>ERROR, indique cantidad de certificados presentados</v>
      </c>
      <c r="AJ343" s="29" t="e">
        <f t="shared" si="39"/>
        <v>#VALUE!</v>
      </c>
      <c r="AK343" s="24"/>
      <c r="AL343" s="23" t="str">
        <f>IF(AK343="","ERROR, indique si tienes Bioeq.",VLOOKUP(AK343,listas!M:N,2,0))</f>
        <v>ERROR, indique si tienes Bioeq.</v>
      </c>
      <c r="AM343" s="29" t="e">
        <f t="shared" si="40"/>
        <v>#VALUE!</v>
      </c>
      <c r="AN343" s="30" t="e">
        <f t="shared" si="41"/>
        <v>#VALUE!</v>
      </c>
    </row>
    <row r="344" spans="1:40" s="4" customFormat="1" ht="90" x14ac:dyDescent="0.25">
      <c r="A344" s="6" t="s">
        <v>192</v>
      </c>
      <c r="B344" s="3" t="s">
        <v>596</v>
      </c>
      <c r="C344" s="14" t="s">
        <v>324</v>
      </c>
      <c r="D344" s="12">
        <v>1000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3"/>
      <c r="T344" s="14" t="s">
        <v>826</v>
      </c>
      <c r="U344" s="14"/>
      <c r="V344" s="14"/>
      <c r="W344" s="23" t="str">
        <f>IF(V344="","ERROR, Indique si tiene Política de Canje",VLOOKUP(V344,listas!A:B,2,0))</f>
        <v>ERROR, Indique si tiene Política de Canje</v>
      </c>
      <c r="X344" s="29" t="e">
        <f t="shared" si="35"/>
        <v>#VALUE!</v>
      </c>
      <c r="Y344" s="24"/>
      <c r="Z344" s="23" t="str">
        <f>IF(Y344="","ERROR, Indique plazo de entrega",VLOOKUP(Y344,listas!D:E,2,0))</f>
        <v>ERROR, Indique plazo de entrega</v>
      </c>
      <c r="AA344" s="29" t="e">
        <f t="shared" si="36"/>
        <v>#VALUE!</v>
      </c>
      <c r="AB344" s="24"/>
      <c r="AC344" s="23" t="str">
        <f>IF(AB344="","ERROR, indique cantidad de Cartas de experiencia presentadas",VLOOKUP(AB344,listas!G:H,2,0))</f>
        <v>ERROR, indique cantidad de Cartas de experiencia presentadas</v>
      </c>
      <c r="AD344" s="29" t="e">
        <f t="shared" si="37"/>
        <v>#VALUE!</v>
      </c>
      <c r="AE344" s="24"/>
      <c r="AF344" s="23" t="str">
        <f>IF(AE344="","ERROR, indique si tiene dosis unitaria",VLOOKUP(AE344,listas!A:B,2,0))</f>
        <v>ERROR, indique si tiene dosis unitaria</v>
      </c>
      <c r="AG344" s="29" t="e">
        <f t="shared" si="38"/>
        <v>#VALUE!</v>
      </c>
      <c r="AH344" s="24"/>
      <c r="AI344" s="23" t="str">
        <f>IF(AH344="","ERROR, indique cantidad de certificados presentados",VLOOKUP(AH344,listas!J:K,2,0))</f>
        <v>ERROR, indique cantidad de certificados presentados</v>
      </c>
      <c r="AJ344" s="29" t="e">
        <f t="shared" si="39"/>
        <v>#VALUE!</v>
      </c>
      <c r="AK344" s="24"/>
      <c r="AL344" s="23" t="str">
        <f>IF(AK344="","ERROR, indique si tienes Bioeq.",VLOOKUP(AK344,listas!M:N,2,0))</f>
        <v>ERROR, indique si tienes Bioeq.</v>
      </c>
      <c r="AM344" s="29" t="e">
        <f t="shared" si="40"/>
        <v>#VALUE!</v>
      </c>
      <c r="AN344" s="30" t="e">
        <f t="shared" si="41"/>
        <v>#VALUE!</v>
      </c>
    </row>
    <row r="345" spans="1:40" s="4" customFormat="1" ht="90" x14ac:dyDescent="0.25">
      <c r="A345" s="6" t="s">
        <v>193</v>
      </c>
      <c r="B345" s="3" t="s">
        <v>596</v>
      </c>
      <c r="C345" s="14" t="s">
        <v>323</v>
      </c>
      <c r="D345" s="12">
        <v>800000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3"/>
      <c r="T345" s="14" t="s">
        <v>826</v>
      </c>
      <c r="U345" s="14"/>
      <c r="V345" s="14"/>
      <c r="W345" s="23" t="str">
        <f>IF(V345="","ERROR, Indique si tiene Política de Canje",VLOOKUP(V345,listas!A:B,2,0))</f>
        <v>ERROR, Indique si tiene Política de Canje</v>
      </c>
      <c r="X345" s="29" t="e">
        <f t="shared" si="35"/>
        <v>#VALUE!</v>
      </c>
      <c r="Y345" s="24"/>
      <c r="Z345" s="23" t="str">
        <f>IF(Y345="","ERROR, Indique plazo de entrega",VLOOKUP(Y345,listas!D:E,2,0))</f>
        <v>ERROR, Indique plazo de entrega</v>
      </c>
      <c r="AA345" s="29" t="e">
        <f t="shared" si="36"/>
        <v>#VALUE!</v>
      </c>
      <c r="AB345" s="24"/>
      <c r="AC345" s="23" t="str">
        <f>IF(AB345="","ERROR, indique cantidad de Cartas de experiencia presentadas",VLOOKUP(AB345,listas!G:H,2,0))</f>
        <v>ERROR, indique cantidad de Cartas de experiencia presentadas</v>
      </c>
      <c r="AD345" s="29" t="e">
        <f t="shared" si="37"/>
        <v>#VALUE!</v>
      </c>
      <c r="AE345" s="24"/>
      <c r="AF345" s="23" t="str">
        <f>IF(AE345="","ERROR, indique si tiene dosis unitaria",VLOOKUP(AE345,listas!A:B,2,0))</f>
        <v>ERROR, indique si tiene dosis unitaria</v>
      </c>
      <c r="AG345" s="29" t="e">
        <f t="shared" si="38"/>
        <v>#VALUE!</v>
      </c>
      <c r="AH345" s="24"/>
      <c r="AI345" s="23" t="str">
        <f>IF(AH345="","ERROR, indique cantidad de certificados presentados",VLOOKUP(AH345,listas!J:K,2,0))</f>
        <v>ERROR, indique cantidad de certificados presentados</v>
      </c>
      <c r="AJ345" s="29" t="e">
        <f t="shared" si="39"/>
        <v>#VALUE!</v>
      </c>
      <c r="AK345" s="24"/>
      <c r="AL345" s="23" t="str">
        <f>IF(AK345="","ERROR, indique si tienes Bioeq.",VLOOKUP(AK345,listas!M:N,2,0))</f>
        <v>ERROR, indique si tienes Bioeq.</v>
      </c>
      <c r="AM345" s="29" t="e">
        <f t="shared" si="40"/>
        <v>#VALUE!</v>
      </c>
      <c r="AN345" s="30" t="e">
        <f t="shared" si="41"/>
        <v>#VALUE!</v>
      </c>
    </row>
    <row r="346" spans="1:40" s="4" customFormat="1" ht="90" x14ac:dyDescent="0.25">
      <c r="A346" s="6" t="s">
        <v>664</v>
      </c>
      <c r="B346" s="3" t="s">
        <v>596</v>
      </c>
      <c r="C346" s="14" t="s">
        <v>323</v>
      </c>
      <c r="D346" s="12">
        <v>50000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3"/>
      <c r="T346" s="14" t="s">
        <v>826</v>
      </c>
      <c r="U346" s="14"/>
      <c r="V346" s="14"/>
      <c r="W346" s="23" t="str">
        <f>IF(V346="","ERROR, Indique si tiene Política de Canje",VLOOKUP(V346,listas!A:B,2,0))</f>
        <v>ERROR, Indique si tiene Política de Canje</v>
      </c>
      <c r="X346" s="29" t="e">
        <f t="shared" si="35"/>
        <v>#VALUE!</v>
      </c>
      <c r="Y346" s="24"/>
      <c r="Z346" s="23" t="str">
        <f>IF(Y346="","ERROR, Indique plazo de entrega",VLOOKUP(Y346,listas!D:E,2,0))</f>
        <v>ERROR, Indique plazo de entrega</v>
      </c>
      <c r="AA346" s="29" t="e">
        <f t="shared" si="36"/>
        <v>#VALUE!</v>
      </c>
      <c r="AB346" s="24"/>
      <c r="AC346" s="23" t="str">
        <f>IF(AB346="","ERROR, indique cantidad de Cartas de experiencia presentadas",VLOOKUP(AB346,listas!G:H,2,0))</f>
        <v>ERROR, indique cantidad de Cartas de experiencia presentadas</v>
      </c>
      <c r="AD346" s="29" t="e">
        <f t="shared" si="37"/>
        <v>#VALUE!</v>
      </c>
      <c r="AE346" s="24"/>
      <c r="AF346" s="23" t="str">
        <f>IF(AE346="","ERROR, indique si tiene dosis unitaria",VLOOKUP(AE346,listas!A:B,2,0))</f>
        <v>ERROR, indique si tiene dosis unitaria</v>
      </c>
      <c r="AG346" s="29" t="e">
        <f t="shared" si="38"/>
        <v>#VALUE!</v>
      </c>
      <c r="AH346" s="24"/>
      <c r="AI346" s="23" t="str">
        <f>IF(AH346="","ERROR, indique cantidad de certificados presentados",VLOOKUP(AH346,listas!J:K,2,0))</f>
        <v>ERROR, indique cantidad de certificados presentados</v>
      </c>
      <c r="AJ346" s="29" t="e">
        <f t="shared" si="39"/>
        <v>#VALUE!</v>
      </c>
      <c r="AK346" s="24"/>
      <c r="AL346" s="23" t="str">
        <f>IF(AK346="","ERROR, indique si tienes Bioeq.",VLOOKUP(AK346,listas!M:N,2,0))</f>
        <v>ERROR, indique si tienes Bioeq.</v>
      </c>
      <c r="AM346" s="29" t="e">
        <f t="shared" si="40"/>
        <v>#VALUE!</v>
      </c>
      <c r="AN346" s="30" t="e">
        <f t="shared" si="41"/>
        <v>#VALUE!</v>
      </c>
    </row>
    <row r="347" spans="1:40" s="4" customFormat="1" ht="90" x14ac:dyDescent="0.25">
      <c r="A347" s="6" t="s">
        <v>194</v>
      </c>
      <c r="B347" s="3" t="s">
        <v>596</v>
      </c>
      <c r="C347" s="14" t="s">
        <v>526</v>
      </c>
      <c r="D347" s="12">
        <v>120000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3"/>
      <c r="T347" s="14" t="s">
        <v>825</v>
      </c>
      <c r="U347" s="14"/>
      <c r="V347" s="14"/>
      <c r="W347" s="23" t="str">
        <f>IF(V347="","ERROR, Indique si tiene Política de Canje",VLOOKUP(V347,listas!A:B,2,0))</f>
        <v>ERROR, Indique si tiene Política de Canje</v>
      </c>
      <c r="X347" s="29" t="e">
        <f t="shared" si="35"/>
        <v>#VALUE!</v>
      </c>
      <c r="Y347" s="24"/>
      <c r="Z347" s="23" t="str">
        <f>IF(Y347="","ERROR, Indique plazo de entrega",VLOOKUP(Y347,listas!D:E,2,0))</f>
        <v>ERROR, Indique plazo de entrega</v>
      </c>
      <c r="AA347" s="29" t="e">
        <f t="shared" si="36"/>
        <v>#VALUE!</v>
      </c>
      <c r="AB347" s="24"/>
      <c r="AC347" s="23" t="str">
        <f>IF(AB347="","ERROR, indique cantidad de Cartas de experiencia presentadas",VLOOKUP(AB347,listas!G:H,2,0))</f>
        <v>ERROR, indique cantidad de Cartas de experiencia presentadas</v>
      </c>
      <c r="AD347" s="29" t="e">
        <f t="shared" si="37"/>
        <v>#VALUE!</v>
      </c>
      <c r="AE347" s="24"/>
      <c r="AF347" s="23" t="str">
        <f>IF(AE347="","ERROR, indique si tiene dosis unitaria",VLOOKUP(AE347,listas!A:B,2,0))</f>
        <v>ERROR, indique si tiene dosis unitaria</v>
      </c>
      <c r="AG347" s="29" t="e">
        <f t="shared" si="38"/>
        <v>#VALUE!</v>
      </c>
      <c r="AH347" s="24"/>
      <c r="AI347" s="23" t="str">
        <f>IF(AH347="","ERROR, indique cantidad de certificados presentados",VLOOKUP(AH347,listas!J:K,2,0))</f>
        <v>ERROR, indique cantidad de certificados presentados</v>
      </c>
      <c r="AJ347" s="29" t="e">
        <f t="shared" si="39"/>
        <v>#VALUE!</v>
      </c>
      <c r="AK347" s="24"/>
      <c r="AL347" s="23" t="str">
        <f>IF(AK347="","ERROR, indique si tienes Bioeq.",VLOOKUP(AK347,listas!M:N,2,0))</f>
        <v>ERROR, indique si tienes Bioeq.</v>
      </c>
      <c r="AM347" s="29" t="e">
        <f t="shared" si="40"/>
        <v>#VALUE!</v>
      </c>
      <c r="AN347" s="30" t="e">
        <f t="shared" si="41"/>
        <v>#VALUE!</v>
      </c>
    </row>
    <row r="348" spans="1:40" s="4" customFormat="1" ht="90" x14ac:dyDescent="0.25">
      <c r="A348" s="6" t="s">
        <v>405</v>
      </c>
      <c r="B348" s="6" t="s">
        <v>567</v>
      </c>
      <c r="C348" s="14" t="s">
        <v>526</v>
      </c>
      <c r="D348" s="12">
        <v>100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3"/>
      <c r="T348" s="14" t="s">
        <v>826</v>
      </c>
      <c r="U348" s="14"/>
      <c r="V348" s="14"/>
      <c r="W348" s="23" t="str">
        <f>IF(V348="","ERROR, Indique si tiene Política de Canje",VLOOKUP(V348,listas!A:B,2,0))</f>
        <v>ERROR, Indique si tiene Política de Canje</v>
      </c>
      <c r="X348" s="29" t="e">
        <f t="shared" si="35"/>
        <v>#VALUE!</v>
      </c>
      <c r="Y348" s="24"/>
      <c r="Z348" s="23" t="str">
        <f>IF(Y348="","ERROR, Indique plazo de entrega",VLOOKUP(Y348,listas!D:E,2,0))</f>
        <v>ERROR, Indique plazo de entrega</v>
      </c>
      <c r="AA348" s="29" t="e">
        <f t="shared" si="36"/>
        <v>#VALUE!</v>
      </c>
      <c r="AB348" s="24"/>
      <c r="AC348" s="23" t="str">
        <f>IF(AB348="","ERROR, indique cantidad de Cartas de experiencia presentadas",VLOOKUP(AB348,listas!G:H,2,0))</f>
        <v>ERROR, indique cantidad de Cartas de experiencia presentadas</v>
      </c>
      <c r="AD348" s="29" t="e">
        <f t="shared" si="37"/>
        <v>#VALUE!</v>
      </c>
      <c r="AE348" s="24"/>
      <c r="AF348" s="23" t="str">
        <f>IF(AE348="","ERROR, indique si tiene dosis unitaria",VLOOKUP(AE348,listas!A:B,2,0))</f>
        <v>ERROR, indique si tiene dosis unitaria</v>
      </c>
      <c r="AG348" s="29" t="e">
        <f t="shared" si="38"/>
        <v>#VALUE!</v>
      </c>
      <c r="AH348" s="24"/>
      <c r="AI348" s="23" t="str">
        <f>IF(AH348="","ERROR, indique cantidad de certificados presentados",VLOOKUP(AH348,listas!J:K,2,0))</f>
        <v>ERROR, indique cantidad de certificados presentados</v>
      </c>
      <c r="AJ348" s="29" t="e">
        <f t="shared" si="39"/>
        <v>#VALUE!</v>
      </c>
      <c r="AK348" s="24"/>
      <c r="AL348" s="23" t="str">
        <f>IF(AK348="","ERROR, indique si tienes Bioeq.",VLOOKUP(AK348,listas!M:N,2,0))</f>
        <v>ERROR, indique si tienes Bioeq.</v>
      </c>
      <c r="AM348" s="29" t="e">
        <f t="shared" si="40"/>
        <v>#VALUE!</v>
      </c>
      <c r="AN348" s="30" t="e">
        <f t="shared" si="41"/>
        <v>#VALUE!</v>
      </c>
    </row>
    <row r="349" spans="1:40" s="4" customFormat="1" ht="90" x14ac:dyDescent="0.25">
      <c r="A349" s="6" t="s">
        <v>195</v>
      </c>
      <c r="B349" s="6" t="s">
        <v>406</v>
      </c>
      <c r="C349" s="14" t="s">
        <v>509</v>
      </c>
      <c r="D349" s="12">
        <v>15000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3"/>
      <c r="T349" s="14" t="s">
        <v>826</v>
      </c>
      <c r="U349" s="14"/>
      <c r="V349" s="14"/>
      <c r="W349" s="23" t="str">
        <f>IF(V349="","ERROR, Indique si tiene Política de Canje",VLOOKUP(V349,listas!A:B,2,0))</f>
        <v>ERROR, Indique si tiene Política de Canje</v>
      </c>
      <c r="X349" s="29" t="e">
        <f t="shared" si="35"/>
        <v>#VALUE!</v>
      </c>
      <c r="Y349" s="24"/>
      <c r="Z349" s="23" t="str">
        <f>IF(Y349="","ERROR, Indique plazo de entrega",VLOOKUP(Y349,listas!D:E,2,0))</f>
        <v>ERROR, Indique plazo de entrega</v>
      </c>
      <c r="AA349" s="29" t="e">
        <f t="shared" si="36"/>
        <v>#VALUE!</v>
      </c>
      <c r="AB349" s="24"/>
      <c r="AC349" s="23" t="str">
        <f>IF(AB349="","ERROR, indique cantidad de Cartas de experiencia presentadas",VLOOKUP(AB349,listas!G:H,2,0))</f>
        <v>ERROR, indique cantidad de Cartas de experiencia presentadas</v>
      </c>
      <c r="AD349" s="29" t="e">
        <f t="shared" si="37"/>
        <v>#VALUE!</v>
      </c>
      <c r="AE349" s="24"/>
      <c r="AF349" s="23" t="str">
        <f>IF(AE349="","ERROR, indique si tiene dosis unitaria",VLOOKUP(AE349,listas!A:B,2,0))</f>
        <v>ERROR, indique si tiene dosis unitaria</v>
      </c>
      <c r="AG349" s="29" t="e">
        <f t="shared" si="38"/>
        <v>#VALUE!</v>
      </c>
      <c r="AH349" s="24"/>
      <c r="AI349" s="23" t="str">
        <f>IF(AH349="","ERROR, indique cantidad de certificados presentados",VLOOKUP(AH349,listas!J:K,2,0))</f>
        <v>ERROR, indique cantidad de certificados presentados</v>
      </c>
      <c r="AJ349" s="29" t="e">
        <f t="shared" si="39"/>
        <v>#VALUE!</v>
      </c>
      <c r="AK349" s="24"/>
      <c r="AL349" s="23" t="str">
        <f>IF(AK349="","ERROR, indique si tienes Bioeq.",VLOOKUP(AK349,listas!M:N,2,0))</f>
        <v>ERROR, indique si tienes Bioeq.</v>
      </c>
      <c r="AM349" s="29" t="e">
        <f t="shared" si="40"/>
        <v>#VALUE!</v>
      </c>
      <c r="AN349" s="30" t="e">
        <f t="shared" si="41"/>
        <v>#VALUE!</v>
      </c>
    </row>
    <row r="350" spans="1:40" s="4" customFormat="1" ht="90" x14ac:dyDescent="0.25">
      <c r="A350" s="6" t="s">
        <v>196</v>
      </c>
      <c r="B350" s="3" t="s">
        <v>487</v>
      </c>
      <c r="C350" s="14" t="s">
        <v>524</v>
      </c>
      <c r="D350" s="12">
        <v>10000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3"/>
      <c r="T350" s="14" t="s">
        <v>826</v>
      </c>
      <c r="U350" s="14"/>
      <c r="V350" s="14"/>
      <c r="W350" s="23" t="str">
        <f>IF(V350="","ERROR, Indique si tiene Política de Canje",VLOOKUP(V350,listas!A:B,2,0))</f>
        <v>ERROR, Indique si tiene Política de Canje</v>
      </c>
      <c r="X350" s="29" t="e">
        <f t="shared" si="35"/>
        <v>#VALUE!</v>
      </c>
      <c r="Y350" s="24"/>
      <c r="Z350" s="23" t="str">
        <f>IF(Y350="","ERROR, Indique plazo de entrega",VLOOKUP(Y350,listas!D:E,2,0))</f>
        <v>ERROR, Indique plazo de entrega</v>
      </c>
      <c r="AA350" s="29" t="e">
        <f t="shared" si="36"/>
        <v>#VALUE!</v>
      </c>
      <c r="AB350" s="24"/>
      <c r="AC350" s="23" t="str">
        <f>IF(AB350="","ERROR, indique cantidad de Cartas de experiencia presentadas",VLOOKUP(AB350,listas!G:H,2,0))</f>
        <v>ERROR, indique cantidad de Cartas de experiencia presentadas</v>
      </c>
      <c r="AD350" s="29" t="e">
        <f t="shared" si="37"/>
        <v>#VALUE!</v>
      </c>
      <c r="AE350" s="24"/>
      <c r="AF350" s="23" t="str">
        <f>IF(AE350="","ERROR, indique si tiene dosis unitaria",VLOOKUP(AE350,listas!A:B,2,0))</f>
        <v>ERROR, indique si tiene dosis unitaria</v>
      </c>
      <c r="AG350" s="29" t="e">
        <f t="shared" si="38"/>
        <v>#VALUE!</v>
      </c>
      <c r="AH350" s="24"/>
      <c r="AI350" s="23" t="str">
        <f>IF(AH350="","ERROR, indique cantidad de certificados presentados",VLOOKUP(AH350,listas!J:K,2,0))</f>
        <v>ERROR, indique cantidad de certificados presentados</v>
      </c>
      <c r="AJ350" s="29" t="e">
        <f t="shared" si="39"/>
        <v>#VALUE!</v>
      </c>
      <c r="AK350" s="24"/>
      <c r="AL350" s="23" t="str">
        <f>IF(AK350="","ERROR, indique si tienes Bioeq.",VLOOKUP(AK350,listas!M:N,2,0))</f>
        <v>ERROR, indique si tienes Bioeq.</v>
      </c>
      <c r="AM350" s="29" t="e">
        <f t="shared" si="40"/>
        <v>#VALUE!</v>
      </c>
      <c r="AN350" s="30" t="e">
        <f t="shared" si="41"/>
        <v>#VALUE!</v>
      </c>
    </row>
    <row r="351" spans="1:40" s="4" customFormat="1" ht="90" x14ac:dyDescent="0.25">
      <c r="A351" s="6" t="s">
        <v>705</v>
      </c>
      <c r="B351" s="6" t="s">
        <v>553</v>
      </c>
      <c r="C351" s="14" t="s">
        <v>524</v>
      </c>
      <c r="D351" s="12">
        <v>3000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3"/>
      <c r="T351" s="14" t="s">
        <v>826</v>
      </c>
      <c r="U351" s="14"/>
      <c r="V351" s="14"/>
      <c r="W351" s="23" t="str">
        <f>IF(V351="","ERROR, Indique si tiene Política de Canje",VLOOKUP(V351,listas!A:B,2,0))</f>
        <v>ERROR, Indique si tiene Política de Canje</v>
      </c>
      <c r="X351" s="29" t="e">
        <f t="shared" si="35"/>
        <v>#VALUE!</v>
      </c>
      <c r="Y351" s="24"/>
      <c r="Z351" s="23" t="str">
        <f>IF(Y351="","ERROR, Indique plazo de entrega",VLOOKUP(Y351,listas!D:E,2,0))</f>
        <v>ERROR, Indique plazo de entrega</v>
      </c>
      <c r="AA351" s="29" t="e">
        <f t="shared" si="36"/>
        <v>#VALUE!</v>
      </c>
      <c r="AB351" s="24"/>
      <c r="AC351" s="23" t="str">
        <f>IF(AB351="","ERROR, indique cantidad de Cartas de experiencia presentadas",VLOOKUP(AB351,listas!G:H,2,0))</f>
        <v>ERROR, indique cantidad de Cartas de experiencia presentadas</v>
      </c>
      <c r="AD351" s="29" t="e">
        <f t="shared" si="37"/>
        <v>#VALUE!</v>
      </c>
      <c r="AE351" s="24"/>
      <c r="AF351" s="23" t="str">
        <f>IF(AE351="","ERROR, indique si tiene dosis unitaria",VLOOKUP(AE351,listas!A:B,2,0))</f>
        <v>ERROR, indique si tiene dosis unitaria</v>
      </c>
      <c r="AG351" s="29" t="e">
        <f t="shared" si="38"/>
        <v>#VALUE!</v>
      </c>
      <c r="AH351" s="24"/>
      <c r="AI351" s="23" t="str">
        <f>IF(AH351="","ERROR, indique cantidad de certificados presentados",VLOOKUP(AH351,listas!J:K,2,0))</f>
        <v>ERROR, indique cantidad de certificados presentados</v>
      </c>
      <c r="AJ351" s="29" t="e">
        <f t="shared" si="39"/>
        <v>#VALUE!</v>
      </c>
      <c r="AK351" s="24"/>
      <c r="AL351" s="23" t="str">
        <f>IF(AK351="","ERROR, indique si tienes Bioeq.",VLOOKUP(AK351,listas!M:N,2,0))</f>
        <v>ERROR, indique si tienes Bioeq.</v>
      </c>
      <c r="AM351" s="29" t="e">
        <f t="shared" si="40"/>
        <v>#VALUE!</v>
      </c>
      <c r="AN351" s="30" t="e">
        <f t="shared" si="41"/>
        <v>#VALUE!</v>
      </c>
    </row>
    <row r="352" spans="1:40" s="4" customFormat="1" ht="90" x14ac:dyDescent="0.25">
      <c r="A352" s="6" t="s">
        <v>197</v>
      </c>
      <c r="B352" s="6" t="s">
        <v>566</v>
      </c>
      <c r="C352" s="14" t="s">
        <v>323</v>
      </c>
      <c r="D352" s="12">
        <v>32000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3"/>
      <c r="T352" s="14" t="s">
        <v>825</v>
      </c>
      <c r="U352" s="14"/>
      <c r="V352" s="14"/>
      <c r="W352" s="23" t="str">
        <f>IF(V352="","ERROR, Indique si tiene Política de Canje",VLOOKUP(V352,listas!A:B,2,0))</f>
        <v>ERROR, Indique si tiene Política de Canje</v>
      </c>
      <c r="X352" s="29" t="e">
        <f t="shared" si="35"/>
        <v>#VALUE!</v>
      </c>
      <c r="Y352" s="24"/>
      <c r="Z352" s="23" t="str">
        <f>IF(Y352="","ERROR, Indique plazo de entrega",VLOOKUP(Y352,listas!D:E,2,0))</f>
        <v>ERROR, Indique plazo de entrega</v>
      </c>
      <c r="AA352" s="29" t="e">
        <f t="shared" si="36"/>
        <v>#VALUE!</v>
      </c>
      <c r="AB352" s="24"/>
      <c r="AC352" s="23" t="str">
        <f>IF(AB352="","ERROR, indique cantidad de Cartas de experiencia presentadas",VLOOKUP(AB352,listas!G:H,2,0))</f>
        <v>ERROR, indique cantidad de Cartas de experiencia presentadas</v>
      </c>
      <c r="AD352" s="29" t="e">
        <f t="shared" si="37"/>
        <v>#VALUE!</v>
      </c>
      <c r="AE352" s="24"/>
      <c r="AF352" s="23" t="str">
        <f>IF(AE352="","ERROR, indique si tiene dosis unitaria",VLOOKUP(AE352,listas!A:B,2,0))</f>
        <v>ERROR, indique si tiene dosis unitaria</v>
      </c>
      <c r="AG352" s="29" t="e">
        <f t="shared" si="38"/>
        <v>#VALUE!</v>
      </c>
      <c r="AH352" s="24"/>
      <c r="AI352" s="23" t="str">
        <f>IF(AH352="","ERROR, indique cantidad de certificados presentados",VLOOKUP(AH352,listas!J:K,2,0))</f>
        <v>ERROR, indique cantidad de certificados presentados</v>
      </c>
      <c r="AJ352" s="29" t="e">
        <f t="shared" si="39"/>
        <v>#VALUE!</v>
      </c>
      <c r="AK352" s="24"/>
      <c r="AL352" s="23" t="str">
        <f>IF(AK352="","ERROR, indique si tienes Bioeq.",VLOOKUP(AK352,listas!M:N,2,0))</f>
        <v>ERROR, indique si tienes Bioeq.</v>
      </c>
      <c r="AM352" s="29" t="e">
        <f t="shared" si="40"/>
        <v>#VALUE!</v>
      </c>
      <c r="AN352" s="30" t="e">
        <f t="shared" si="41"/>
        <v>#VALUE!</v>
      </c>
    </row>
    <row r="353" spans="1:40" s="4" customFormat="1" ht="90" x14ac:dyDescent="0.25">
      <c r="A353" s="6" t="s">
        <v>198</v>
      </c>
      <c r="B353" s="3" t="s">
        <v>409</v>
      </c>
      <c r="C353" s="14" t="s">
        <v>323</v>
      </c>
      <c r="D353" s="12">
        <v>40000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3"/>
      <c r="T353" s="14" t="s">
        <v>825</v>
      </c>
      <c r="U353" s="14"/>
      <c r="V353" s="14"/>
      <c r="W353" s="23" t="str">
        <f>IF(V353="","ERROR, Indique si tiene Política de Canje",VLOOKUP(V353,listas!A:B,2,0))</f>
        <v>ERROR, Indique si tiene Política de Canje</v>
      </c>
      <c r="X353" s="29" t="e">
        <f t="shared" si="35"/>
        <v>#VALUE!</v>
      </c>
      <c r="Y353" s="24"/>
      <c r="Z353" s="23" t="str">
        <f>IF(Y353="","ERROR, Indique plazo de entrega",VLOOKUP(Y353,listas!D:E,2,0))</f>
        <v>ERROR, Indique plazo de entrega</v>
      </c>
      <c r="AA353" s="29" t="e">
        <f t="shared" si="36"/>
        <v>#VALUE!</v>
      </c>
      <c r="AB353" s="24"/>
      <c r="AC353" s="23" t="str">
        <f>IF(AB353="","ERROR, indique cantidad de Cartas de experiencia presentadas",VLOOKUP(AB353,listas!G:H,2,0))</f>
        <v>ERROR, indique cantidad de Cartas de experiencia presentadas</v>
      </c>
      <c r="AD353" s="29" t="e">
        <f t="shared" si="37"/>
        <v>#VALUE!</v>
      </c>
      <c r="AE353" s="24"/>
      <c r="AF353" s="23" t="str">
        <f>IF(AE353="","ERROR, indique si tiene dosis unitaria",VLOOKUP(AE353,listas!A:B,2,0))</f>
        <v>ERROR, indique si tiene dosis unitaria</v>
      </c>
      <c r="AG353" s="29" t="e">
        <f t="shared" si="38"/>
        <v>#VALUE!</v>
      </c>
      <c r="AH353" s="24"/>
      <c r="AI353" s="23" t="str">
        <f>IF(AH353="","ERROR, indique cantidad de certificados presentados",VLOOKUP(AH353,listas!J:K,2,0))</f>
        <v>ERROR, indique cantidad de certificados presentados</v>
      </c>
      <c r="AJ353" s="29" t="e">
        <f t="shared" si="39"/>
        <v>#VALUE!</v>
      </c>
      <c r="AK353" s="24"/>
      <c r="AL353" s="23" t="str">
        <f>IF(AK353="","ERROR, indique si tienes Bioeq.",VLOOKUP(AK353,listas!M:N,2,0))</f>
        <v>ERROR, indique si tienes Bioeq.</v>
      </c>
      <c r="AM353" s="29" t="e">
        <f t="shared" si="40"/>
        <v>#VALUE!</v>
      </c>
      <c r="AN353" s="30" t="e">
        <f t="shared" si="41"/>
        <v>#VALUE!</v>
      </c>
    </row>
    <row r="354" spans="1:40" s="4" customFormat="1" ht="90" x14ac:dyDescent="0.25">
      <c r="A354" s="6" t="s">
        <v>407</v>
      </c>
      <c r="B354" s="6" t="s">
        <v>597</v>
      </c>
      <c r="C354" s="14" t="s">
        <v>549</v>
      </c>
      <c r="D354" s="12">
        <v>6000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3"/>
      <c r="T354" s="14" t="s">
        <v>826</v>
      </c>
      <c r="U354" s="14"/>
      <c r="V354" s="14"/>
      <c r="W354" s="23" t="str">
        <f>IF(V354="","ERROR, Indique si tiene Política de Canje",VLOOKUP(V354,listas!A:B,2,0))</f>
        <v>ERROR, Indique si tiene Política de Canje</v>
      </c>
      <c r="X354" s="29" t="e">
        <f t="shared" si="35"/>
        <v>#VALUE!</v>
      </c>
      <c r="Y354" s="24"/>
      <c r="Z354" s="23" t="str">
        <f>IF(Y354="","ERROR, Indique plazo de entrega",VLOOKUP(Y354,listas!D:E,2,0))</f>
        <v>ERROR, Indique plazo de entrega</v>
      </c>
      <c r="AA354" s="29" t="e">
        <f t="shared" si="36"/>
        <v>#VALUE!</v>
      </c>
      <c r="AB354" s="24"/>
      <c r="AC354" s="23" t="str">
        <f>IF(AB354="","ERROR, indique cantidad de Cartas de experiencia presentadas",VLOOKUP(AB354,listas!G:H,2,0))</f>
        <v>ERROR, indique cantidad de Cartas de experiencia presentadas</v>
      </c>
      <c r="AD354" s="29" t="e">
        <f t="shared" si="37"/>
        <v>#VALUE!</v>
      </c>
      <c r="AE354" s="24"/>
      <c r="AF354" s="23" t="str">
        <f>IF(AE354="","ERROR, indique si tiene dosis unitaria",VLOOKUP(AE354,listas!A:B,2,0))</f>
        <v>ERROR, indique si tiene dosis unitaria</v>
      </c>
      <c r="AG354" s="29" t="e">
        <f t="shared" si="38"/>
        <v>#VALUE!</v>
      </c>
      <c r="AH354" s="24"/>
      <c r="AI354" s="23" t="str">
        <f>IF(AH354="","ERROR, indique cantidad de certificados presentados",VLOOKUP(AH354,listas!J:K,2,0))</f>
        <v>ERROR, indique cantidad de certificados presentados</v>
      </c>
      <c r="AJ354" s="29" t="e">
        <f t="shared" si="39"/>
        <v>#VALUE!</v>
      </c>
      <c r="AK354" s="24"/>
      <c r="AL354" s="23" t="str">
        <f>IF(AK354="","ERROR, indique si tienes Bioeq.",VLOOKUP(AK354,listas!M:N,2,0))</f>
        <v>ERROR, indique si tienes Bioeq.</v>
      </c>
      <c r="AM354" s="29" t="e">
        <f t="shared" si="40"/>
        <v>#VALUE!</v>
      </c>
      <c r="AN354" s="30" t="e">
        <f t="shared" si="41"/>
        <v>#VALUE!</v>
      </c>
    </row>
    <row r="355" spans="1:40" s="4" customFormat="1" ht="90" x14ac:dyDescent="0.25">
      <c r="A355" s="6" t="s">
        <v>408</v>
      </c>
      <c r="B355" s="6" t="s">
        <v>537</v>
      </c>
      <c r="C355" s="14" t="s">
        <v>324</v>
      </c>
      <c r="D355" s="12">
        <v>120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3"/>
      <c r="T355" s="14" t="s">
        <v>826</v>
      </c>
      <c r="U355" s="14"/>
      <c r="V355" s="14"/>
      <c r="W355" s="23" t="str">
        <f>IF(V355="","ERROR, Indique si tiene Política de Canje",VLOOKUP(V355,listas!A:B,2,0))</f>
        <v>ERROR, Indique si tiene Política de Canje</v>
      </c>
      <c r="X355" s="29" t="e">
        <f t="shared" si="35"/>
        <v>#VALUE!</v>
      </c>
      <c r="Y355" s="24"/>
      <c r="Z355" s="23" t="str">
        <f>IF(Y355="","ERROR, Indique plazo de entrega",VLOOKUP(Y355,listas!D:E,2,0))</f>
        <v>ERROR, Indique plazo de entrega</v>
      </c>
      <c r="AA355" s="29" t="e">
        <f t="shared" si="36"/>
        <v>#VALUE!</v>
      </c>
      <c r="AB355" s="24"/>
      <c r="AC355" s="23" t="str">
        <f>IF(AB355="","ERROR, indique cantidad de Cartas de experiencia presentadas",VLOOKUP(AB355,listas!G:H,2,0))</f>
        <v>ERROR, indique cantidad de Cartas de experiencia presentadas</v>
      </c>
      <c r="AD355" s="29" t="e">
        <f t="shared" si="37"/>
        <v>#VALUE!</v>
      </c>
      <c r="AE355" s="24"/>
      <c r="AF355" s="23" t="str">
        <f>IF(AE355="","ERROR, indique si tiene dosis unitaria",VLOOKUP(AE355,listas!A:B,2,0))</f>
        <v>ERROR, indique si tiene dosis unitaria</v>
      </c>
      <c r="AG355" s="29" t="e">
        <f t="shared" si="38"/>
        <v>#VALUE!</v>
      </c>
      <c r="AH355" s="24"/>
      <c r="AI355" s="23" t="str">
        <f>IF(AH355="","ERROR, indique cantidad de certificados presentados",VLOOKUP(AH355,listas!J:K,2,0))</f>
        <v>ERROR, indique cantidad de certificados presentados</v>
      </c>
      <c r="AJ355" s="29" t="e">
        <f t="shared" si="39"/>
        <v>#VALUE!</v>
      </c>
      <c r="AK355" s="24"/>
      <c r="AL355" s="23" t="str">
        <f>IF(AK355="","ERROR, indique si tienes Bioeq.",VLOOKUP(AK355,listas!M:N,2,0))</f>
        <v>ERROR, indique si tienes Bioeq.</v>
      </c>
      <c r="AM355" s="29" t="e">
        <f t="shared" si="40"/>
        <v>#VALUE!</v>
      </c>
      <c r="AN355" s="30" t="e">
        <f t="shared" si="41"/>
        <v>#VALUE!</v>
      </c>
    </row>
    <row r="356" spans="1:40" s="4" customFormat="1" ht="90" x14ac:dyDescent="0.25">
      <c r="A356" s="6" t="s">
        <v>199</v>
      </c>
      <c r="B356" s="6" t="s">
        <v>598</v>
      </c>
      <c r="C356" s="14" t="s">
        <v>324</v>
      </c>
      <c r="D356" s="12">
        <v>1200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3"/>
      <c r="T356" s="14" t="s">
        <v>826</v>
      </c>
      <c r="U356" s="14"/>
      <c r="V356" s="14"/>
      <c r="W356" s="23" t="str">
        <f>IF(V356="","ERROR, Indique si tiene Política de Canje",VLOOKUP(V356,listas!A:B,2,0))</f>
        <v>ERROR, Indique si tiene Política de Canje</v>
      </c>
      <c r="X356" s="29" t="e">
        <f t="shared" si="35"/>
        <v>#VALUE!</v>
      </c>
      <c r="Y356" s="24"/>
      <c r="Z356" s="23" t="str">
        <f>IF(Y356="","ERROR, Indique plazo de entrega",VLOOKUP(Y356,listas!D:E,2,0))</f>
        <v>ERROR, Indique plazo de entrega</v>
      </c>
      <c r="AA356" s="29" t="e">
        <f t="shared" si="36"/>
        <v>#VALUE!</v>
      </c>
      <c r="AB356" s="24"/>
      <c r="AC356" s="23" t="str">
        <f>IF(AB356="","ERROR, indique cantidad de Cartas de experiencia presentadas",VLOOKUP(AB356,listas!G:H,2,0))</f>
        <v>ERROR, indique cantidad de Cartas de experiencia presentadas</v>
      </c>
      <c r="AD356" s="29" t="e">
        <f t="shared" si="37"/>
        <v>#VALUE!</v>
      </c>
      <c r="AE356" s="24"/>
      <c r="AF356" s="23" t="str">
        <f>IF(AE356="","ERROR, indique si tiene dosis unitaria",VLOOKUP(AE356,listas!A:B,2,0))</f>
        <v>ERROR, indique si tiene dosis unitaria</v>
      </c>
      <c r="AG356" s="29" t="e">
        <f t="shared" si="38"/>
        <v>#VALUE!</v>
      </c>
      <c r="AH356" s="24"/>
      <c r="AI356" s="23" t="str">
        <f>IF(AH356="","ERROR, indique cantidad de certificados presentados",VLOOKUP(AH356,listas!J:K,2,0))</f>
        <v>ERROR, indique cantidad de certificados presentados</v>
      </c>
      <c r="AJ356" s="29" t="e">
        <f t="shared" si="39"/>
        <v>#VALUE!</v>
      </c>
      <c r="AK356" s="24"/>
      <c r="AL356" s="23" t="str">
        <f>IF(AK356="","ERROR, indique si tienes Bioeq.",VLOOKUP(AK356,listas!M:N,2,0))</f>
        <v>ERROR, indique si tienes Bioeq.</v>
      </c>
      <c r="AM356" s="29" t="e">
        <f t="shared" si="40"/>
        <v>#VALUE!</v>
      </c>
      <c r="AN356" s="30" t="e">
        <f t="shared" si="41"/>
        <v>#VALUE!</v>
      </c>
    </row>
    <row r="357" spans="1:40" s="4" customFormat="1" ht="90" x14ac:dyDescent="0.25">
      <c r="A357" s="6" t="s">
        <v>410</v>
      </c>
      <c r="B357" s="3" t="s">
        <v>409</v>
      </c>
      <c r="C357" s="14" t="s">
        <v>524</v>
      </c>
      <c r="D357" s="12">
        <v>30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3"/>
      <c r="T357" s="14" t="s">
        <v>825</v>
      </c>
      <c r="U357" s="14"/>
      <c r="V357" s="14"/>
      <c r="W357" s="23" t="str">
        <f>IF(V357="","ERROR, Indique si tiene Política de Canje",VLOOKUP(V357,listas!A:B,2,0))</f>
        <v>ERROR, Indique si tiene Política de Canje</v>
      </c>
      <c r="X357" s="29" t="e">
        <f t="shared" si="35"/>
        <v>#VALUE!</v>
      </c>
      <c r="Y357" s="24"/>
      <c r="Z357" s="23" t="str">
        <f>IF(Y357="","ERROR, Indique plazo de entrega",VLOOKUP(Y357,listas!D:E,2,0))</f>
        <v>ERROR, Indique plazo de entrega</v>
      </c>
      <c r="AA357" s="29" t="e">
        <f t="shared" si="36"/>
        <v>#VALUE!</v>
      </c>
      <c r="AB357" s="24"/>
      <c r="AC357" s="23" t="str">
        <f>IF(AB357="","ERROR, indique cantidad de Cartas de experiencia presentadas",VLOOKUP(AB357,listas!G:H,2,0))</f>
        <v>ERROR, indique cantidad de Cartas de experiencia presentadas</v>
      </c>
      <c r="AD357" s="29" t="e">
        <f t="shared" si="37"/>
        <v>#VALUE!</v>
      </c>
      <c r="AE357" s="24"/>
      <c r="AF357" s="23" t="str">
        <f>IF(AE357="","ERROR, indique si tiene dosis unitaria",VLOOKUP(AE357,listas!A:B,2,0))</f>
        <v>ERROR, indique si tiene dosis unitaria</v>
      </c>
      <c r="AG357" s="29" t="e">
        <f t="shared" si="38"/>
        <v>#VALUE!</v>
      </c>
      <c r="AH357" s="24"/>
      <c r="AI357" s="23" t="str">
        <f>IF(AH357="","ERROR, indique cantidad de certificados presentados",VLOOKUP(AH357,listas!J:K,2,0))</f>
        <v>ERROR, indique cantidad de certificados presentados</v>
      </c>
      <c r="AJ357" s="29" t="e">
        <f t="shared" si="39"/>
        <v>#VALUE!</v>
      </c>
      <c r="AK357" s="24"/>
      <c r="AL357" s="23" t="str">
        <f>IF(AK357="","ERROR, indique si tienes Bioeq.",VLOOKUP(AK357,listas!M:N,2,0))</f>
        <v>ERROR, indique si tienes Bioeq.</v>
      </c>
      <c r="AM357" s="29" t="e">
        <f t="shared" si="40"/>
        <v>#VALUE!</v>
      </c>
      <c r="AN357" s="30" t="e">
        <f t="shared" si="41"/>
        <v>#VALUE!</v>
      </c>
    </row>
    <row r="358" spans="1:40" s="4" customFormat="1" ht="90" x14ac:dyDescent="0.25">
      <c r="A358" s="6" t="s">
        <v>730</v>
      </c>
      <c r="B358" s="3" t="s">
        <v>409</v>
      </c>
      <c r="C358" s="14" t="s">
        <v>522</v>
      </c>
      <c r="D358" s="12">
        <v>1500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3"/>
      <c r="T358" s="14" t="s">
        <v>826</v>
      </c>
      <c r="U358" s="14"/>
      <c r="V358" s="14"/>
      <c r="W358" s="23" t="str">
        <f>IF(V358="","ERROR, Indique si tiene Política de Canje",VLOOKUP(V358,listas!A:B,2,0))</f>
        <v>ERROR, Indique si tiene Política de Canje</v>
      </c>
      <c r="X358" s="29" t="e">
        <f t="shared" si="35"/>
        <v>#VALUE!</v>
      </c>
      <c r="Y358" s="24"/>
      <c r="Z358" s="23" t="str">
        <f>IF(Y358="","ERROR, Indique plazo de entrega",VLOOKUP(Y358,listas!D:E,2,0))</f>
        <v>ERROR, Indique plazo de entrega</v>
      </c>
      <c r="AA358" s="29" t="e">
        <f t="shared" si="36"/>
        <v>#VALUE!</v>
      </c>
      <c r="AB358" s="24"/>
      <c r="AC358" s="23" t="str">
        <f>IF(AB358="","ERROR, indique cantidad de Cartas de experiencia presentadas",VLOOKUP(AB358,listas!G:H,2,0))</f>
        <v>ERROR, indique cantidad de Cartas de experiencia presentadas</v>
      </c>
      <c r="AD358" s="29" t="e">
        <f t="shared" si="37"/>
        <v>#VALUE!</v>
      </c>
      <c r="AE358" s="24"/>
      <c r="AF358" s="23" t="str">
        <f>IF(AE358="","ERROR, indique si tiene dosis unitaria",VLOOKUP(AE358,listas!A:B,2,0))</f>
        <v>ERROR, indique si tiene dosis unitaria</v>
      </c>
      <c r="AG358" s="29" t="e">
        <f t="shared" si="38"/>
        <v>#VALUE!</v>
      </c>
      <c r="AH358" s="24"/>
      <c r="AI358" s="23" t="str">
        <f>IF(AH358="","ERROR, indique cantidad de certificados presentados",VLOOKUP(AH358,listas!J:K,2,0))</f>
        <v>ERROR, indique cantidad de certificados presentados</v>
      </c>
      <c r="AJ358" s="29" t="e">
        <f t="shared" si="39"/>
        <v>#VALUE!</v>
      </c>
      <c r="AK358" s="24"/>
      <c r="AL358" s="23" t="str">
        <f>IF(AK358="","ERROR, indique si tienes Bioeq.",VLOOKUP(AK358,listas!M:N,2,0))</f>
        <v>ERROR, indique si tienes Bioeq.</v>
      </c>
      <c r="AM358" s="29" t="e">
        <f t="shared" si="40"/>
        <v>#VALUE!</v>
      </c>
      <c r="AN358" s="30" t="e">
        <f t="shared" si="41"/>
        <v>#VALUE!</v>
      </c>
    </row>
    <row r="359" spans="1:40" s="4" customFormat="1" ht="90" x14ac:dyDescent="0.25">
      <c r="A359" s="6" t="s">
        <v>200</v>
      </c>
      <c r="B359" s="3" t="s">
        <v>409</v>
      </c>
      <c r="C359" s="14" t="s">
        <v>323</v>
      </c>
      <c r="D359" s="12">
        <v>70000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3"/>
      <c r="T359" s="14" t="s">
        <v>825</v>
      </c>
      <c r="U359" s="14"/>
      <c r="V359" s="14"/>
      <c r="W359" s="23" t="str">
        <f>IF(V359="","ERROR, Indique si tiene Política de Canje",VLOOKUP(V359,listas!A:B,2,0))</f>
        <v>ERROR, Indique si tiene Política de Canje</v>
      </c>
      <c r="X359" s="29" t="e">
        <f t="shared" si="35"/>
        <v>#VALUE!</v>
      </c>
      <c r="Y359" s="24"/>
      <c r="Z359" s="23" t="str">
        <f>IF(Y359="","ERROR, Indique plazo de entrega",VLOOKUP(Y359,listas!D:E,2,0))</f>
        <v>ERROR, Indique plazo de entrega</v>
      </c>
      <c r="AA359" s="29" t="e">
        <f t="shared" si="36"/>
        <v>#VALUE!</v>
      </c>
      <c r="AB359" s="24"/>
      <c r="AC359" s="23" t="str">
        <f>IF(AB359="","ERROR, indique cantidad de Cartas de experiencia presentadas",VLOOKUP(AB359,listas!G:H,2,0))</f>
        <v>ERROR, indique cantidad de Cartas de experiencia presentadas</v>
      </c>
      <c r="AD359" s="29" t="e">
        <f t="shared" si="37"/>
        <v>#VALUE!</v>
      </c>
      <c r="AE359" s="24"/>
      <c r="AF359" s="23" t="str">
        <f>IF(AE359="","ERROR, indique si tiene dosis unitaria",VLOOKUP(AE359,listas!A:B,2,0))</f>
        <v>ERROR, indique si tiene dosis unitaria</v>
      </c>
      <c r="AG359" s="29" t="e">
        <f t="shared" si="38"/>
        <v>#VALUE!</v>
      </c>
      <c r="AH359" s="24"/>
      <c r="AI359" s="23" t="str">
        <f>IF(AH359="","ERROR, indique cantidad de certificados presentados",VLOOKUP(AH359,listas!J:K,2,0))</f>
        <v>ERROR, indique cantidad de certificados presentados</v>
      </c>
      <c r="AJ359" s="29" t="e">
        <f t="shared" si="39"/>
        <v>#VALUE!</v>
      </c>
      <c r="AK359" s="24"/>
      <c r="AL359" s="23" t="str">
        <f>IF(AK359="","ERROR, indique si tienes Bioeq.",VLOOKUP(AK359,listas!M:N,2,0))</f>
        <v>ERROR, indique si tienes Bioeq.</v>
      </c>
      <c r="AM359" s="29" t="e">
        <f t="shared" si="40"/>
        <v>#VALUE!</v>
      </c>
      <c r="AN359" s="30" t="e">
        <f t="shared" si="41"/>
        <v>#VALUE!</v>
      </c>
    </row>
    <row r="360" spans="1:40" s="4" customFormat="1" ht="90" x14ac:dyDescent="0.25">
      <c r="A360" s="6" t="s">
        <v>796</v>
      </c>
      <c r="B360" s="3" t="s">
        <v>409</v>
      </c>
      <c r="C360" s="14" t="s">
        <v>323</v>
      </c>
      <c r="D360" s="12">
        <v>20000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3"/>
      <c r="T360" s="14" t="s">
        <v>825</v>
      </c>
      <c r="U360" s="14"/>
      <c r="V360" s="14"/>
      <c r="W360" s="23" t="str">
        <f>IF(V360="","ERROR, Indique si tiene Política de Canje",VLOOKUP(V360,listas!A:B,2,0))</f>
        <v>ERROR, Indique si tiene Política de Canje</v>
      </c>
      <c r="X360" s="29" t="e">
        <f t="shared" si="35"/>
        <v>#VALUE!</v>
      </c>
      <c r="Y360" s="24"/>
      <c r="Z360" s="23" t="str">
        <f>IF(Y360="","ERROR, Indique plazo de entrega",VLOOKUP(Y360,listas!D:E,2,0))</f>
        <v>ERROR, Indique plazo de entrega</v>
      </c>
      <c r="AA360" s="29" t="e">
        <f t="shared" si="36"/>
        <v>#VALUE!</v>
      </c>
      <c r="AB360" s="24"/>
      <c r="AC360" s="23" t="str">
        <f>IF(AB360="","ERROR, indique cantidad de Cartas de experiencia presentadas",VLOOKUP(AB360,listas!G:H,2,0))</f>
        <v>ERROR, indique cantidad de Cartas de experiencia presentadas</v>
      </c>
      <c r="AD360" s="29" t="e">
        <f t="shared" si="37"/>
        <v>#VALUE!</v>
      </c>
      <c r="AE360" s="24"/>
      <c r="AF360" s="23" t="str">
        <f>IF(AE360="","ERROR, indique si tiene dosis unitaria",VLOOKUP(AE360,listas!A:B,2,0))</f>
        <v>ERROR, indique si tiene dosis unitaria</v>
      </c>
      <c r="AG360" s="29" t="e">
        <f t="shared" si="38"/>
        <v>#VALUE!</v>
      </c>
      <c r="AH360" s="24"/>
      <c r="AI360" s="23" t="str">
        <f>IF(AH360="","ERROR, indique cantidad de certificados presentados",VLOOKUP(AH360,listas!J:K,2,0))</f>
        <v>ERROR, indique cantidad de certificados presentados</v>
      </c>
      <c r="AJ360" s="29" t="e">
        <f t="shared" si="39"/>
        <v>#VALUE!</v>
      </c>
      <c r="AK360" s="24"/>
      <c r="AL360" s="23" t="str">
        <f>IF(AK360="","ERROR, indique si tienes Bioeq.",VLOOKUP(AK360,listas!M:N,2,0))</f>
        <v>ERROR, indique si tienes Bioeq.</v>
      </c>
      <c r="AM360" s="29" t="e">
        <f t="shared" si="40"/>
        <v>#VALUE!</v>
      </c>
      <c r="AN360" s="30" t="e">
        <f t="shared" si="41"/>
        <v>#VALUE!</v>
      </c>
    </row>
    <row r="361" spans="1:40" s="4" customFormat="1" ht="90" x14ac:dyDescent="0.25">
      <c r="A361" s="6" t="s">
        <v>797</v>
      </c>
      <c r="B361" s="6" t="s">
        <v>599</v>
      </c>
      <c r="C361" s="14" t="s">
        <v>526</v>
      </c>
      <c r="D361" s="12">
        <v>400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3"/>
      <c r="T361" s="14" t="s">
        <v>826</v>
      </c>
      <c r="U361" s="14"/>
      <c r="V361" s="14"/>
      <c r="W361" s="23" t="str">
        <f>IF(V361="","ERROR, Indique si tiene Política de Canje",VLOOKUP(V361,listas!A:B,2,0))</f>
        <v>ERROR, Indique si tiene Política de Canje</v>
      </c>
      <c r="X361" s="29" t="e">
        <f t="shared" si="35"/>
        <v>#VALUE!</v>
      </c>
      <c r="Y361" s="24"/>
      <c r="Z361" s="23" t="str">
        <f>IF(Y361="","ERROR, Indique plazo de entrega",VLOOKUP(Y361,listas!D:E,2,0))</f>
        <v>ERROR, Indique plazo de entrega</v>
      </c>
      <c r="AA361" s="29" t="e">
        <f t="shared" si="36"/>
        <v>#VALUE!</v>
      </c>
      <c r="AB361" s="24"/>
      <c r="AC361" s="23" t="str">
        <f>IF(AB361="","ERROR, indique cantidad de Cartas de experiencia presentadas",VLOOKUP(AB361,listas!G:H,2,0))</f>
        <v>ERROR, indique cantidad de Cartas de experiencia presentadas</v>
      </c>
      <c r="AD361" s="29" t="e">
        <f t="shared" si="37"/>
        <v>#VALUE!</v>
      </c>
      <c r="AE361" s="24"/>
      <c r="AF361" s="23" t="str">
        <f>IF(AE361="","ERROR, indique si tiene dosis unitaria",VLOOKUP(AE361,listas!A:B,2,0))</f>
        <v>ERROR, indique si tiene dosis unitaria</v>
      </c>
      <c r="AG361" s="29" t="e">
        <f t="shared" si="38"/>
        <v>#VALUE!</v>
      </c>
      <c r="AH361" s="24"/>
      <c r="AI361" s="23" t="str">
        <f>IF(AH361="","ERROR, indique cantidad de certificados presentados",VLOOKUP(AH361,listas!J:K,2,0))</f>
        <v>ERROR, indique cantidad de certificados presentados</v>
      </c>
      <c r="AJ361" s="29" t="e">
        <f t="shared" si="39"/>
        <v>#VALUE!</v>
      </c>
      <c r="AK361" s="24"/>
      <c r="AL361" s="23" t="str">
        <f>IF(AK361="","ERROR, indique si tienes Bioeq.",VLOOKUP(AK361,listas!M:N,2,0))</f>
        <v>ERROR, indique si tienes Bioeq.</v>
      </c>
      <c r="AM361" s="29" t="e">
        <f t="shared" si="40"/>
        <v>#VALUE!</v>
      </c>
      <c r="AN361" s="30" t="e">
        <f t="shared" si="41"/>
        <v>#VALUE!</v>
      </c>
    </row>
    <row r="362" spans="1:40" s="4" customFormat="1" ht="90" x14ac:dyDescent="0.25">
      <c r="A362" s="6" t="s">
        <v>697</v>
      </c>
      <c r="B362" s="6" t="s">
        <v>491</v>
      </c>
      <c r="C362" s="14" t="s">
        <v>323</v>
      </c>
      <c r="D362" s="12">
        <v>32000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3"/>
      <c r="T362" s="14" t="s">
        <v>825</v>
      </c>
      <c r="U362" s="14"/>
      <c r="V362" s="14"/>
      <c r="W362" s="23" t="str">
        <f>IF(V362="","ERROR, Indique si tiene Política de Canje",VLOOKUP(V362,listas!A:B,2,0))</f>
        <v>ERROR, Indique si tiene Política de Canje</v>
      </c>
      <c r="X362" s="29" t="e">
        <f t="shared" si="35"/>
        <v>#VALUE!</v>
      </c>
      <c r="Y362" s="24"/>
      <c r="Z362" s="23" t="str">
        <f>IF(Y362="","ERROR, Indique plazo de entrega",VLOOKUP(Y362,listas!D:E,2,0))</f>
        <v>ERROR, Indique plazo de entrega</v>
      </c>
      <c r="AA362" s="29" t="e">
        <f t="shared" si="36"/>
        <v>#VALUE!</v>
      </c>
      <c r="AB362" s="24"/>
      <c r="AC362" s="23" t="str">
        <f>IF(AB362="","ERROR, indique cantidad de Cartas de experiencia presentadas",VLOOKUP(AB362,listas!G:H,2,0))</f>
        <v>ERROR, indique cantidad de Cartas de experiencia presentadas</v>
      </c>
      <c r="AD362" s="29" t="e">
        <f t="shared" si="37"/>
        <v>#VALUE!</v>
      </c>
      <c r="AE362" s="24"/>
      <c r="AF362" s="23" t="str">
        <f>IF(AE362="","ERROR, indique si tiene dosis unitaria",VLOOKUP(AE362,listas!A:B,2,0))</f>
        <v>ERROR, indique si tiene dosis unitaria</v>
      </c>
      <c r="AG362" s="29" t="e">
        <f t="shared" si="38"/>
        <v>#VALUE!</v>
      </c>
      <c r="AH362" s="24"/>
      <c r="AI362" s="23" t="str">
        <f>IF(AH362="","ERROR, indique cantidad de certificados presentados",VLOOKUP(AH362,listas!J:K,2,0))</f>
        <v>ERROR, indique cantidad de certificados presentados</v>
      </c>
      <c r="AJ362" s="29" t="e">
        <f t="shared" si="39"/>
        <v>#VALUE!</v>
      </c>
      <c r="AK362" s="24"/>
      <c r="AL362" s="23" t="str">
        <f>IF(AK362="","ERROR, indique si tienes Bioeq.",VLOOKUP(AK362,listas!M:N,2,0))</f>
        <v>ERROR, indique si tienes Bioeq.</v>
      </c>
      <c r="AM362" s="29" t="e">
        <f t="shared" si="40"/>
        <v>#VALUE!</v>
      </c>
      <c r="AN362" s="30" t="e">
        <f t="shared" si="41"/>
        <v>#VALUE!</v>
      </c>
    </row>
    <row r="363" spans="1:40" s="4" customFormat="1" ht="90" x14ac:dyDescent="0.25">
      <c r="A363" s="6" t="s">
        <v>411</v>
      </c>
      <c r="B363" s="6" t="s">
        <v>600</v>
      </c>
      <c r="C363" s="14" t="s">
        <v>323</v>
      </c>
      <c r="D363" s="12">
        <v>2500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3"/>
      <c r="T363" s="14" t="s">
        <v>826</v>
      </c>
      <c r="U363" s="14"/>
      <c r="V363" s="14"/>
      <c r="W363" s="23" t="str">
        <f>IF(V363="","ERROR, Indique si tiene Política de Canje",VLOOKUP(V363,listas!A:B,2,0))</f>
        <v>ERROR, Indique si tiene Política de Canje</v>
      </c>
      <c r="X363" s="29" t="e">
        <f t="shared" si="35"/>
        <v>#VALUE!</v>
      </c>
      <c r="Y363" s="24"/>
      <c r="Z363" s="23" t="str">
        <f>IF(Y363="","ERROR, Indique plazo de entrega",VLOOKUP(Y363,listas!D:E,2,0))</f>
        <v>ERROR, Indique plazo de entrega</v>
      </c>
      <c r="AA363" s="29" t="e">
        <f t="shared" si="36"/>
        <v>#VALUE!</v>
      </c>
      <c r="AB363" s="24"/>
      <c r="AC363" s="23" t="str">
        <f>IF(AB363="","ERROR, indique cantidad de Cartas de experiencia presentadas",VLOOKUP(AB363,listas!G:H,2,0))</f>
        <v>ERROR, indique cantidad de Cartas de experiencia presentadas</v>
      </c>
      <c r="AD363" s="29" t="e">
        <f t="shared" si="37"/>
        <v>#VALUE!</v>
      </c>
      <c r="AE363" s="24"/>
      <c r="AF363" s="23" t="str">
        <f>IF(AE363="","ERROR, indique si tiene dosis unitaria",VLOOKUP(AE363,listas!A:B,2,0))</f>
        <v>ERROR, indique si tiene dosis unitaria</v>
      </c>
      <c r="AG363" s="29" t="e">
        <f t="shared" si="38"/>
        <v>#VALUE!</v>
      </c>
      <c r="AH363" s="27"/>
      <c r="AI363" s="23" t="str">
        <f>IF(AH363="","ERROR, indique cantidad de certificados presentados",VLOOKUP(AH363,listas!J:K,2,0))</f>
        <v>ERROR, indique cantidad de certificados presentados</v>
      </c>
      <c r="AJ363" s="29" t="e">
        <f t="shared" si="39"/>
        <v>#VALUE!</v>
      </c>
      <c r="AK363" s="24"/>
      <c r="AL363" s="23" t="str">
        <f>IF(AK363="","ERROR, indique si tienes Bioeq.",VLOOKUP(AK363,listas!M:N,2,0))</f>
        <v>ERROR, indique si tienes Bioeq.</v>
      </c>
      <c r="AM363" s="29" t="e">
        <f t="shared" si="40"/>
        <v>#VALUE!</v>
      </c>
      <c r="AN363" s="30" t="e">
        <f t="shared" si="41"/>
        <v>#VALUE!</v>
      </c>
    </row>
    <row r="364" spans="1:40" s="4" customFormat="1" ht="90" x14ac:dyDescent="0.25">
      <c r="A364" s="6" t="s">
        <v>412</v>
      </c>
      <c r="B364" s="6" t="s">
        <v>600</v>
      </c>
      <c r="C364" s="14" t="s">
        <v>323</v>
      </c>
      <c r="D364" s="12">
        <v>900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3"/>
      <c r="T364" s="14" t="s">
        <v>826</v>
      </c>
      <c r="U364" s="14"/>
      <c r="V364" s="14"/>
      <c r="W364" s="23" t="str">
        <f>IF(V364="","ERROR, Indique si tiene Política de Canje",VLOOKUP(V364,listas!A:B,2,0))</f>
        <v>ERROR, Indique si tiene Política de Canje</v>
      </c>
      <c r="X364" s="29" t="e">
        <f t="shared" si="35"/>
        <v>#VALUE!</v>
      </c>
      <c r="Y364" s="24"/>
      <c r="Z364" s="23" t="str">
        <f>IF(Y364="","ERROR, Indique plazo de entrega",VLOOKUP(Y364,listas!D:E,2,0))</f>
        <v>ERROR, Indique plazo de entrega</v>
      </c>
      <c r="AA364" s="29" t="e">
        <f t="shared" si="36"/>
        <v>#VALUE!</v>
      </c>
      <c r="AB364" s="24"/>
      <c r="AC364" s="23" t="str">
        <f>IF(AB364="","ERROR, indique cantidad de Cartas de experiencia presentadas",VLOOKUP(AB364,listas!G:H,2,0))</f>
        <v>ERROR, indique cantidad de Cartas de experiencia presentadas</v>
      </c>
      <c r="AD364" s="29" t="e">
        <f t="shared" si="37"/>
        <v>#VALUE!</v>
      </c>
      <c r="AE364" s="24"/>
      <c r="AF364" s="23" t="str">
        <f>IF(AE364="","ERROR, indique si tiene dosis unitaria",VLOOKUP(AE364,listas!A:B,2,0))</f>
        <v>ERROR, indique si tiene dosis unitaria</v>
      </c>
      <c r="AG364" s="29" t="e">
        <f t="shared" si="38"/>
        <v>#VALUE!</v>
      </c>
      <c r="AH364" s="24"/>
      <c r="AI364" s="23" t="str">
        <f>IF(AH364="","ERROR, indique cantidad de certificados presentados",VLOOKUP(AH364,listas!J:K,2,0))</f>
        <v>ERROR, indique cantidad de certificados presentados</v>
      </c>
      <c r="AJ364" s="29" t="e">
        <f t="shared" si="39"/>
        <v>#VALUE!</v>
      </c>
      <c r="AK364" s="24"/>
      <c r="AL364" s="23" t="str">
        <f>IF(AK364="","ERROR, indique si tienes Bioeq.",VLOOKUP(AK364,listas!M:N,2,0))</f>
        <v>ERROR, indique si tienes Bioeq.</v>
      </c>
      <c r="AM364" s="29" t="e">
        <f t="shared" si="40"/>
        <v>#VALUE!</v>
      </c>
      <c r="AN364" s="30" t="e">
        <f t="shared" si="41"/>
        <v>#VALUE!</v>
      </c>
    </row>
    <row r="365" spans="1:40" s="4" customFormat="1" ht="90" x14ac:dyDescent="0.25">
      <c r="A365" s="6" t="s">
        <v>691</v>
      </c>
      <c r="B365" s="6" t="s">
        <v>512</v>
      </c>
      <c r="C365" s="14" t="s">
        <v>524</v>
      </c>
      <c r="D365" s="12">
        <v>300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3"/>
      <c r="T365" s="14" t="s">
        <v>826</v>
      </c>
      <c r="U365" s="14"/>
      <c r="V365" s="14"/>
      <c r="W365" s="23" t="str">
        <f>IF(V365="","ERROR, Indique si tiene Política de Canje",VLOOKUP(V365,listas!A:B,2,0))</f>
        <v>ERROR, Indique si tiene Política de Canje</v>
      </c>
      <c r="X365" s="29" t="e">
        <f t="shared" si="35"/>
        <v>#VALUE!</v>
      </c>
      <c r="Y365" s="24"/>
      <c r="Z365" s="23" t="str">
        <f>IF(Y365="","ERROR, Indique plazo de entrega",VLOOKUP(Y365,listas!D:E,2,0))</f>
        <v>ERROR, Indique plazo de entrega</v>
      </c>
      <c r="AA365" s="29" t="e">
        <f t="shared" si="36"/>
        <v>#VALUE!</v>
      </c>
      <c r="AB365" s="24"/>
      <c r="AC365" s="23" t="str">
        <f>IF(AB365="","ERROR, indique cantidad de Cartas de experiencia presentadas",VLOOKUP(AB365,listas!G:H,2,0))</f>
        <v>ERROR, indique cantidad de Cartas de experiencia presentadas</v>
      </c>
      <c r="AD365" s="29" t="e">
        <f t="shared" si="37"/>
        <v>#VALUE!</v>
      </c>
      <c r="AE365" s="24"/>
      <c r="AF365" s="23" t="str">
        <f>IF(AE365="","ERROR, indique si tiene dosis unitaria",VLOOKUP(AE365,listas!A:B,2,0))</f>
        <v>ERROR, indique si tiene dosis unitaria</v>
      </c>
      <c r="AG365" s="29" t="e">
        <f t="shared" si="38"/>
        <v>#VALUE!</v>
      </c>
      <c r="AH365" s="24"/>
      <c r="AI365" s="23" t="str">
        <f>IF(AH365="","ERROR, indique cantidad de certificados presentados",VLOOKUP(AH365,listas!J:K,2,0))</f>
        <v>ERROR, indique cantidad de certificados presentados</v>
      </c>
      <c r="AJ365" s="29" t="e">
        <f t="shared" si="39"/>
        <v>#VALUE!</v>
      </c>
      <c r="AK365" s="24"/>
      <c r="AL365" s="23" t="str">
        <f>IF(AK365="","ERROR, indique si tienes Bioeq.",VLOOKUP(AK365,listas!M:N,2,0))</f>
        <v>ERROR, indique si tienes Bioeq.</v>
      </c>
      <c r="AM365" s="29" t="e">
        <f t="shared" si="40"/>
        <v>#VALUE!</v>
      </c>
      <c r="AN365" s="30" t="e">
        <f t="shared" si="41"/>
        <v>#VALUE!</v>
      </c>
    </row>
    <row r="366" spans="1:40" s="4" customFormat="1" ht="90" x14ac:dyDescent="0.25">
      <c r="A366" s="6" t="s">
        <v>413</v>
      </c>
      <c r="B366" s="6" t="s">
        <v>351</v>
      </c>
      <c r="C366" s="14" t="s">
        <v>524</v>
      </c>
      <c r="D366" s="12">
        <v>400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3"/>
      <c r="T366" s="14" t="s">
        <v>826</v>
      </c>
      <c r="U366" s="14"/>
      <c r="V366" s="14"/>
      <c r="W366" s="23" t="str">
        <f>IF(V366="","ERROR, Indique si tiene Política de Canje",VLOOKUP(V366,listas!A:B,2,0))</f>
        <v>ERROR, Indique si tiene Política de Canje</v>
      </c>
      <c r="X366" s="29" t="e">
        <f t="shared" si="35"/>
        <v>#VALUE!</v>
      </c>
      <c r="Y366" s="24"/>
      <c r="Z366" s="23" t="str">
        <f>IF(Y366="","ERROR, Indique plazo de entrega",VLOOKUP(Y366,listas!D:E,2,0))</f>
        <v>ERROR, Indique plazo de entrega</v>
      </c>
      <c r="AA366" s="29" t="e">
        <f t="shared" si="36"/>
        <v>#VALUE!</v>
      </c>
      <c r="AB366" s="24"/>
      <c r="AC366" s="23" t="str">
        <f>IF(AB366="","ERROR, indique cantidad de Cartas de experiencia presentadas",VLOOKUP(AB366,listas!G:H,2,0))</f>
        <v>ERROR, indique cantidad de Cartas de experiencia presentadas</v>
      </c>
      <c r="AD366" s="29" t="e">
        <f t="shared" si="37"/>
        <v>#VALUE!</v>
      </c>
      <c r="AE366" s="24"/>
      <c r="AF366" s="23" t="str">
        <f>IF(AE366="","ERROR, indique si tiene dosis unitaria",VLOOKUP(AE366,listas!A:B,2,0))</f>
        <v>ERROR, indique si tiene dosis unitaria</v>
      </c>
      <c r="AG366" s="29" t="e">
        <f t="shared" si="38"/>
        <v>#VALUE!</v>
      </c>
      <c r="AH366" s="24"/>
      <c r="AI366" s="23" t="str">
        <f>IF(AH366="","ERROR, indique cantidad de certificados presentados",VLOOKUP(AH366,listas!J:K,2,0))</f>
        <v>ERROR, indique cantidad de certificados presentados</v>
      </c>
      <c r="AJ366" s="29" t="e">
        <f t="shared" si="39"/>
        <v>#VALUE!</v>
      </c>
      <c r="AK366" s="24"/>
      <c r="AL366" s="23" t="str">
        <f>IF(AK366="","ERROR, indique si tienes Bioeq.",VLOOKUP(AK366,listas!M:N,2,0))</f>
        <v>ERROR, indique si tienes Bioeq.</v>
      </c>
      <c r="AM366" s="29" t="e">
        <f t="shared" si="40"/>
        <v>#VALUE!</v>
      </c>
      <c r="AN366" s="30" t="e">
        <f t="shared" si="41"/>
        <v>#VALUE!</v>
      </c>
    </row>
    <row r="367" spans="1:40" s="4" customFormat="1" ht="90" x14ac:dyDescent="0.25">
      <c r="A367" s="6" t="s">
        <v>414</v>
      </c>
      <c r="B367" s="6" t="s">
        <v>339</v>
      </c>
      <c r="C367" s="14" t="s">
        <v>323</v>
      </c>
      <c r="D367" s="12">
        <v>900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3"/>
      <c r="T367" s="14" t="s">
        <v>826</v>
      </c>
      <c r="U367" s="14"/>
      <c r="V367" s="14"/>
      <c r="W367" s="23" t="str">
        <f>IF(V367="","ERROR, Indique si tiene Política de Canje",VLOOKUP(V367,listas!A:B,2,0))</f>
        <v>ERROR, Indique si tiene Política de Canje</v>
      </c>
      <c r="X367" s="29" t="e">
        <f t="shared" si="35"/>
        <v>#VALUE!</v>
      </c>
      <c r="Y367" s="24"/>
      <c r="Z367" s="23" t="str">
        <f>IF(Y367="","ERROR, Indique plazo de entrega",VLOOKUP(Y367,listas!D:E,2,0))</f>
        <v>ERROR, Indique plazo de entrega</v>
      </c>
      <c r="AA367" s="29" t="e">
        <f t="shared" si="36"/>
        <v>#VALUE!</v>
      </c>
      <c r="AB367" s="24"/>
      <c r="AC367" s="23" t="str">
        <f>IF(AB367="","ERROR, indique cantidad de Cartas de experiencia presentadas",VLOOKUP(AB367,listas!G:H,2,0))</f>
        <v>ERROR, indique cantidad de Cartas de experiencia presentadas</v>
      </c>
      <c r="AD367" s="29" t="e">
        <f t="shared" si="37"/>
        <v>#VALUE!</v>
      </c>
      <c r="AE367" s="24"/>
      <c r="AF367" s="23" t="str">
        <f>IF(AE367="","ERROR, indique si tiene dosis unitaria",VLOOKUP(AE367,listas!A:B,2,0))</f>
        <v>ERROR, indique si tiene dosis unitaria</v>
      </c>
      <c r="AG367" s="29" t="e">
        <f t="shared" si="38"/>
        <v>#VALUE!</v>
      </c>
      <c r="AH367" s="24"/>
      <c r="AI367" s="23" t="str">
        <f>IF(AH367="","ERROR, indique cantidad de certificados presentados",VLOOKUP(AH367,listas!J:K,2,0))</f>
        <v>ERROR, indique cantidad de certificados presentados</v>
      </c>
      <c r="AJ367" s="29" t="e">
        <f t="shared" si="39"/>
        <v>#VALUE!</v>
      </c>
      <c r="AK367" s="24"/>
      <c r="AL367" s="23" t="str">
        <f>IF(AK367="","ERROR, indique si tienes Bioeq.",VLOOKUP(AK367,listas!M:N,2,0))</f>
        <v>ERROR, indique si tienes Bioeq.</v>
      </c>
      <c r="AM367" s="29" t="e">
        <f t="shared" si="40"/>
        <v>#VALUE!</v>
      </c>
      <c r="AN367" s="30" t="e">
        <f t="shared" si="41"/>
        <v>#VALUE!</v>
      </c>
    </row>
    <row r="368" spans="1:40" s="4" customFormat="1" ht="90" x14ac:dyDescent="0.25">
      <c r="A368" s="6" t="s">
        <v>415</v>
      </c>
      <c r="B368" s="6" t="s">
        <v>601</v>
      </c>
      <c r="C368" s="14" t="s">
        <v>323</v>
      </c>
      <c r="D368" s="12">
        <v>1200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3"/>
      <c r="T368" s="14" t="s">
        <v>825</v>
      </c>
      <c r="U368" s="14"/>
      <c r="V368" s="14"/>
      <c r="W368" s="23" t="str">
        <f>IF(V368="","ERROR, Indique si tiene Política de Canje",VLOOKUP(V368,listas!A:B,2,0))</f>
        <v>ERROR, Indique si tiene Política de Canje</v>
      </c>
      <c r="X368" s="29" t="e">
        <f t="shared" si="35"/>
        <v>#VALUE!</v>
      </c>
      <c r="Y368" s="24"/>
      <c r="Z368" s="23" t="str">
        <f>IF(Y368="","ERROR, Indique plazo de entrega",VLOOKUP(Y368,listas!D:E,2,0))</f>
        <v>ERROR, Indique plazo de entrega</v>
      </c>
      <c r="AA368" s="29" t="e">
        <f t="shared" si="36"/>
        <v>#VALUE!</v>
      </c>
      <c r="AB368" s="24"/>
      <c r="AC368" s="23" t="str">
        <f>IF(AB368="","ERROR, indique cantidad de Cartas de experiencia presentadas",VLOOKUP(AB368,listas!G:H,2,0))</f>
        <v>ERROR, indique cantidad de Cartas de experiencia presentadas</v>
      </c>
      <c r="AD368" s="29" t="e">
        <f t="shared" si="37"/>
        <v>#VALUE!</v>
      </c>
      <c r="AE368" s="24"/>
      <c r="AF368" s="23" t="str">
        <f>IF(AE368="","ERROR, indique si tiene dosis unitaria",VLOOKUP(AE368,listas!A:B,2,0))</f>
        <v>ERROR, indique si tiene dosis unitaria</v>
      </c>
      <c r="AG368" s="29" t="e">
        <f t="shared" si="38"/>
        <v>#VALUE!</v>
      </c>
      <c r="AH368" s="24"/>
      <c r="AI368" s="23" t="str">
        <f>IF(AH368="","ERROR, indique cantidad de certificados presentados",VLOOKUP(AH368,listas!J:K,2,0))</f>
        <v>ERROR, indique cantidad de certificados presentados</v>
      </c>
      <c r="AJ368" s="29" t="e">
        <f t="shared" si="39"/>
        <v>#VALUE!</v>
      </c>
      <c r="AK368" s="24"/>
      <c r="AL368" s="23" t="str">
        <f>IF(AK368="","ERROR, indique si tienes Bioeq.",VLOOKUP(AK368,listas!M:N,2,0))</f>
        <v>ERROR, indique si tienes Bioeq.</v>
      </c>
      <c r="AM368" s="29" t="e">
        <f t="shared" si="40"/>
        <v>#VALUE!</v>
      </c>
      <c r="AN368" s="30" t="e">
        <f t="shared" si="41"/>
        <v>#VALUE!</v>
      </c>
    </row>
    <row r="369" spans="1:40" s="4" customFormat="1" ht="90" x14ac:dyDescent="0.25">
      <c r="A369" s="6" t="s">
        <v>416</v>
      </c>
      <c r="B369" s="6" t="s">
        <v>601</v>
      </c>
      <c r="C369" s="14" t="s">
        <v>323</v>
      </c>
      <c r="D369" s="12">
        <v>1300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3"/>
      <c r="T369" s="14" t="s">
        <v>825</v>
      </c>
      <c r="U369" s="14"/>
      <c r="V369" s="14"/>
      <c r="W369" s="23" t="str">
        <f>IF(V369="","ERROR, Indique si tiene Política de Canje",VLOOKUP(V369,listas!A:B,2,0))</f>
        <v>ERROR, Indique si tiene Política de Canje</v>
      </c>
      <c r="X369" s="29" t="e">
        <f t="shared" si="35"/>
        <v>#VALUE!</v>
      </c>
      <c r="Y369" s="24"/>
      <c r="Z369" s="23" t="str">
        <f>IF(Y369="","ERROR, Indique plazo de entrega",VLOOKUP(Y369,listas!D:E,2,0))</f>
        <v>ERROR, Indique plazo de entrega</v>
      </c>
      <c r="AA369" s="29" t="e">
        <f t="shared" si="36"/>
        <v>#VALUE!</v>
      </c>
      <c r="AB369" s="24"/>
      <c r="AC369" s="23" t="str">
        <f>IF(AB369="","ERROR, indique cantidad de Cartas de experiencia presentadas",VLOOKUP(AB369,listas!G:H,2,0))</f>
        <v>ERROR, indique cantidad de Cartas de experiencia presentadas</v>
      </c>
      <c r="AD369" s="29" t="e">
        <f t="shared" si="37"/>
        <v>#VALUE!</v>
      </c>
      <c r="AE369" s="24"/>
      <c r="AF369" s="23" t="str">
        <f>IF(AE369="","ERROR, indique si tiene dosis unitaria",VLOOKUP(AE369,listas!A:B,2,0))</f>
        <v>ERROR, indique si tiene dosis unitaria</v>
      </c>
      <c r="AG369" s="29" t="e">
        <f t="shared" si="38"/>
        <v>#VALUE!</v>
      </c>
      <c r="AH369" s="24"/>
      <c r="AI369" s="23" t="str">
        <f>IF(AH369="","ERROR, indique cantidad de certificados presentados",VLOOKUP(AH369,listas!J:K,2,0))</f>
        <v>ERROR, indique cantidad de certificados presentados</v>
      </c>
      <c r="AJ369" s="29" t="e">
        <f t="shared" si="39"/>
        <v>#VALUE!</v>
      </c>
      <c r="AK369" s="24"/>
      <c r="AL369" s="23" t="str">
        <f>IF(AK369="","ERROR, indique si tienes Bioeq.",VLOOKUP(AK369,listas!M:N,2,0))</f>
        <v>ERROR, indique si tienes Bioeq.</v>
      </c>
      <c r="AM369" s="29" t="e">
        <f t="shared" si="40"/>
        <v>#VALUE!</v>
      </c>
      <c r="AN369" s="30" t="e">
        <f t="shared" si="41"/>
        <v>#VALUE!</v>
      </c>
    </row>
    <row r="370" spans="1:40" s="4" customFormat="1" ht="90" x14ac:dyDescent="0.25">
      <c r="A370" s="6" t="s">
        <v>417</v>
      </c>
      <c r="B370" s="6" t="s">
        <v>601</v>
      </c>
      <c r="C370" s="14" t="s">
        <v>323</v>
      </c>
      <c r="D370" s="12">
        <v>1000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3"/>
      <c r="T370" s="14" t="s">
        <v>825</v>
      </c>
      <c r="U370" s="14"/>
      <c r="V370" s="14"/>
      <c r="W370" s="23" t="str">
        <f>IF(V370="","ERROR, Indique si tiene Política de Canje",VLOOKUP(V370,listas!A:B,2,0))</f>
        <v>ERROR, Indique si tiene Política de Canje</v>
      </c>
      <c r="X370" s="29" t="e">
        <f t="shared" si="35"/>
        <v>#VALUE!</v>
      </c>
      <c r="Y370" s="24"/>
      <c r="Z370" s="23" t="str">
        <f>IF(Y370="","ERROR, Indique plazo de entrega",VLOOKUP(Y370,listas!D:E,2,0))</f>
        <v>ERROR, Indique plazo de entrega</v>
      </c>
      <c r="AA370" s="29" t="e">
        <f t="shared" si="36"/>
        <v>#VALUE!</v>
      </c>
      <c r="AB370" s="24"/>
      <c r="AC370" s="23" t="str">
        <f>IF(AB370="","ERROR, indique cantidad de Cartas de experiencia presentadas",VLOOKUP(AB370,listas!G:H,2,0))</f>
        <v>ERROR, indique cantidad de Cartas de experiencia presentadas</v>
      </c>
      <c r="AD370" s="29" t="e">
        <f t="shared" si="37"/>
        <v>#VALUE!</v>
      </c>
      <c r="AE370" s="24"/>
      <c r="AF370" s="23" t="str">
        <f>IF(AE370="","ERROR, indique si tiene dosis unitaria",VLOOKUP(AE370,listas!A:B,2,0))</f>
        <v>ERROR, indique si tiene dosis unitaria</v>
      </c>
      <c r="AG370" s="29" t="e">
        <f t="shared" si="38"/>
        <v>#VALUE!</v>
      </c>
      <c r="AH370" s="24"/>
      <c r="AI370" s="23" t="str">
        <f>IF(AH370="","ERROR, indique cantidad de certificados presentados",VLOOKUP(AH370,listas!J:K,2,0))</f>
        <v>ERROR, indique cantidad de certificados presentados</v>
      </c>
      <c r="AJ370" s="29" t="e">
        <f t="shared" si="39"/>
        <v>#VALUE!</v>
      </c>
      <c r="AK370" s="24"/>
      <c r="AL370" s="23" t="str">
        <f>IF(AK370="","ERROR, indique si tienes Bioeq.",VLOOKUP(AK370,listas!M:N,2,0))</f>
        <v>ERROR, indique si tienes Bioeq.</v>
      </c>
      <c r="AM370" s="29" t="e">
        <f t="shared" si="40"/>
        <v>#VALUE!</v>
      </c>
      <c r="AN370" s="30" t="e">
        <f t="shared" si="41"/>
        <v>#VALUE!</v>
      </c>
    </row>
    <row r="371" spans="1:40" s="4" customFormat="1" ht="90" x14ac:dyDescent="0.25">
      <c r="A371" s="6" t="s">
        <v>665</v>
      </c>
      <c r="B371" s="3" t="s">
        <v>498</v>
      </c>
      <c r="C371" s="14" t="s">
        <v>524</v>
      </c>
      <c r="D371" s="12">
        <v>600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3"/>
      <c r="T371" s="14" t="s">
        <v>826</v>
      </c>
      <c r="U371" s="14"/>
      <c r="V371" s="14"/>
      <c r="W371" s="23" t="str">
        <f>IF(V371="","ERROR, Indique si tiene Política de Canje",VLOOKUP(V371,listas!A:B,2,0))</f>
        <v>ERROR, Indique si tiene Política de Canje</v>
      </c>
      <c r="X371" s="29" t="e">
        <f t="shared" si="35"/>
        <v>#VALUE!</v>
      </c>
      <c r="Y371" s="24"/>
      <c r="Z371" s="23" t="str">
        <f>IF(Y371="","ERROR, Indique plazo de entrega",VLOOKUP(Y371,listas!D:E,2,0))</f>
        <v>ERROR, Indique plazo de entrega</v>
      </c>
      <c r="AA371" s="29" t="e">
        <f t="shared" si="36"/>
        <v>#VALUE!</v>
      </c>
      <c r="AB371" s="24"/>
      <c r="AC371" s="23" t="str">
        <f>IF(AB371="","ERROR, indique cantidad de Cartas de experiencia presentadas",VLOOKUP(AB371,listas!G:H,2,0))</f>
        <v>ERROR, indique cantidad de Cartas de experiencia presentadas</v>
      </c>
      <c r="AD371" s="29" t="e">
        <f t="shared" si="37"/>
        <v>#VALUE!</v>
      </c>
      <c r="AE371" s="24"/>
      <c r="AF371" s="23" t="str">
        <f>IF(AE371="","ERROR, indique si tiene dosis unitaria",VLOOKUP(AE371,listas!A:B,2,0))</f>
        <v>ERROR, indique si tiene dosis unitaria</v>
      </c>
      <c r="AG371" s="29" t="e">
        <f t="shared" si="38"/>
        <v>#VALUE!</v>
      </c>
      <c r="AH371" s="24"/>
      <c r="AI371" s="23" t="str">
        <f>IF(AH371="","ERROR, indique cantidad de certificados presentados",VLOOKUP(AH371,listas!J:K,2,0))</f>
        <v>ERROR, indique cantidad de certificados presentados</v>
      </c>
      <c r="AJ371" s="29" t="e">
        <f t="shared" si="39"/>
        <v>#VALUE!</v>
      </c>
      <c r="AK371" s="24"/>
      <c r="AL371" s="23" t="str">
        <f>IF(AK371="","ERROR, indique si tienes Bioeq.",VLOOKUP(AK371,listas!M:N,2,0))</f>
        <v>ERROR, indique si tienes Bioeq.</v>
      </c>
      <c r="AM371" s="29" t="e">
        <f t="shared" si="40"/>
        <v>#VALUE!</v>
      </c>
      <c r="AN371" s="30" t="e">
        <f t="shared" si="41"/>
        <v>#VALUE!</v>
      </c>
    </row>
    <row r="372" spans="1:40" ht="90" x14ac:dyDescent="0.25">
      <c r="A372" s="6" t="s">
        <v>201</v>
      </c>
      <c r="B372" s="3" t="s">
        <v>498</v>
      </c>
      <c r="C372" s="14" t="s">
        <v>526</v>
      </c>
      <c r="D372" s="12">
        <v>55000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3"/>
      <c r="T372" s="14" t="s">
        <v>826</v>
      </c>
      <c r="U372" s="14"/>
      <c r="V372" s="14"/>
      <c r="W372" s="23" t="str">
        <f>IF(V372="","ERROR, Indique si tiene Política de Canje",VLOOKUP(V372,listas!A:B,2,0))</f>
        <v>ERROR, Indique si tiene Política de Canje</v>
      </c>
      <c r="X372" s="29" t="e">
        <f t="shared" si="35"/>
        <v>#VALUE!</v>
      </c>
      <c r="Y372" s="24"/>
      <c r="Z372" s="23" t="str">
        <f>IF(Y372="","ERROR, Indique plazo de entrega",VLOOKUP(Y372,listas!D:E,2,0))</f>
        <v>ERROR, Indique plazo de entrega</v>
      </c>
      <c r="AA372" s="29" t="e">
        <f t="shared" si="36"/>
        <v>#VALUE!</v>
      </c>
      <c r="AB372" s="24"/>
      <c r="AC372" s="23" t="str">
        <f>IF(AB372="","ERROR, indique cantidad de Cartas de experiencia presentadas",VLOOKUP(AB372,listas!G:H,2,0))</f>
        <v>ERROR, indique cantidad de Cartas de experiencia presentadas</v>
      </c>
      <c r="AD372" s="29" t="e">
        <f t="shared" si="37"/>
        <v>#VALUE!</v>
      </c>
      <c r="AE372" s="24"/>
      <c r="AF372" s="23" t="str">
        <f>IF(AE372="","ERROR, indique si tiene dosis unitaria",VLOOKUP(AE372,listas!A:B,2,0))</f>
        <v>ERROR, indique si tiene dosis unitaria</v>
      </c>
      <c r="AG372" s="29" t="e">
        <f t="shared" si="38"/>
        <v>#VALUE!</v>
      </c>
      <c r="AH372" s="24"/>
      <c r="AI372" s="23" t="str">
        <f>IF(AH372="","ERROR, indique cantidad de certificados presentados",VLOOKUP(AH372,listas!J:K,2,0))</f>
        <v>ERROR, indique cantidad de certificados presentados</v>
      </c>
      <c r="AJ372" s="29" t="e">
        <f t="shared" si="39"/>
        <v>#VALUE!</v>
      </c>
      <c r="AK372" s="24"/>
      <c r="AL372" s="23" t="str">
        <f>IF(AK372="","ERROR, indique si tienes Bioeq.",VLOOKUP(AK372,listas!M:N,2,0))</f>
        <v>ERROR, indique si tienes Bioeq.</v>
      </c>
      <c r="AM372" s="29" t="e">
        <f t="shared" si="40"/>
        <v>#VALUE!</v>
      </c>
      <c r="AN372" s="30" t="e">
        <f t="shared" si="41"/>
        <v>#VALUE!</v>
      </c>
    </row>
    <row r="373" spans="1:40" ht="90" x14ac:dyDescent="0.25">
      <c r="A373" s="6" t="s">
        <v>202</v>
      </c>
      <c r="B373" s="3" t="s">
        <v>498</v>
      </c>
      <c r="C373" s="14" t="s">
        <v>573</v>
      </c>
      <c r="D373" s="12">
        <v>120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3"/>
      <c r="T373" s="14" t="s">
        <v>826</v>
      </c>
      <c r="U373" s="14"/>
      <c r="V373" s="14"/>
      <c r="W373" s="23" t="str">
        <f>IF(V373="","ERROR, Indique si tiene Política de Canje",VLOOKUP(V373,listas!A:B,2,0))</f>
        <v>ERROR, Indique si tiene Política de Canje</v>
      </c>
      <c r="X373" s="29" t="e">
        <f t="shared" si="35"/>
        <v>#VALUE!</v>
      </c>
      <c r="Y373" s="24"/>
      <c r="Z373" s="23" t="str">
        <f>IF(Y373="","ERROR, Indique plazo de entrega",VLOOKUP(Y373,listas!D:E,2,0))</f>
        <v>ERROR, Indique plazo de entrega</v>
      </c>
      <c r="AA373" s="29" t="e">
        <f t="shared" si="36"/>
        <v>#VALUE!</v>
      </c>
      <c r="AB373" s="24"/>
      <c r="AC373" s="23" t="str">
        <f>IF(AB373="","ERROR, indique cantidad de Cartas de experiencia presentadas",VLOOKUP(AB373,listas!G:H,2,0))</f>
        <v>ERROR, indique cantidad de Cartas de experiencia presentadas</v>
      </c>
      <c r="AD373" s="29" t="e">
        <f t="shared" si="37"/>
        <v>#VALUE!</v>
      </c>
      <c r="AE373" s="24"/>
      <c r="AF373" s="23" t="str">
        <f>IF(AE373="","ERROR, indique si tiene dosis unitaria",VLOOKUP(AE373,listas!A:B,2,0))</f>
        <v>ERROR, indique si tiene dosis unitaria</v>
      </c>
      <c r="AG373" s="29" t="e">
        <f t="shared" si="38"/>
        <v>#VALUE!</v>
      </c>
      <c r="AH373" s="24"/>
      <c r="AI373" s="23" t="str">
        <f>IF(AH373="","ERROR, indique cantidad de certificados presentados",VLOOKUP(AH373,listas!J:K,2,0))</f>
        <v>ERROR, indique cantidad de certificados presentados</v>
      </c>
      <c r="AJ373" s="29" t="e">
        <f t="shared" si="39"/>
        <v>#VALUE!</v>
      </c>
      <c r="AK373" s="24"/>
      <c r="AL373" s="23" t="str">
        <f>IF(AK373="","ERROR, indique si tienes Bioeq.",VLOOKUP(AK373,listas!M:N,2,0))</f>
        <v>ERROR, indique si tienes Bioeq.</v>
      </c>
      <c r="AM373" s="29" t="e">
        <f t="shared" si="40"/>
        <v>#VALUE!</v>
      </c>
      <c r="AN373" s="30" t="e">
        <f t="shared" si="41"/>
        <v>#VALUE!</v>
      </c>
    </row>
    <row r="374" spans="1:40" ht="90" x14ac:dyDescent="0.25">
      <c r="A374" s="6" t="s">
        <v>666</v>
      </c>
      <c r="B374" s="3" t="s">
        <v>498</v>
      </c>
      <c r="C374" s="14" t="s">
        <v>524</v>
      </c>
      <c r="D374" s="12">
        <v>200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3"/>
      <c r="T374" s="14" t="s">
        <v>826</v>
      </c>
      <c r="U374" s="14"/>
      <c r="V374" s="14"/>
      <c r="W374" s="23" t="str">
        <f>IF(V374="","ERROR, Indique si tiene Política de Canje",VLOOKUP(V374,listas!A:B,2,0))</f>
        <v>ERROR, Indique si tiene Política de Canje</v>
      </c>
      <c r="X374" s="29" t="e">
        <f t="shared" si="35"/>
        <v>#VALUE!</v>
      </c>
      <c r="Y374" s="24"/>
      <c r="Z374" s="23" t="str">
        <f>IF(Y374="","ERROR, Indique plazo de entrega",VLOOKUP(Y374,listas!D:E,2,0))</f>
        <v>ERROR, Indique plazo de entrega</v>
      </c>
      <c r="AA374" s="29" t="e">
        <f t="shared" si="36"/>
        <v>#VALUE!</v>
      </c>
      <c r="AB374" s="24"/>
      <c r="AC374" s="23" t="str">
        <f>IF(AB374="","ERROR, indique cantidad de Cartas de experiencia presentadas",VLOOKUP(AB374,listas!G:H,2,0))</f>
        <v>ERROR, indique cantidad de Cartas de experiencia presentadas</v>
      </c>
      <c r="AD374" s="29" t="e">
        <f t="shared" si="37"/>
        <v>#VALUE!</v>
      </c>
      <c r="AE374" s="24"/>
      <c r="AF374" s="23" t="str">
        <f>IF(AE374="","ERROR, indique si tiene dosis unitaria",VLOOKUP(AE374,listas!A:B,2,0))</f>
        <v>ERROR, indique si tiene dosis unitaria</v>
      </c>
      <c r="AG374" s="29" t="e">
        <f t="shared" si="38"/>
        <v>#VALUE!</v>
      </c>
      <c r="AH374" s="24"/>
      <c r="AI374" s="23" t="str">
        <f>IF(AH374="","ERROR, indique cantidad de certificados presentados",VLOOKUP(AH374,listas!J:K,2,0))</f>
        <v>ERROR, indique cantidad de certificados presentados</v>
      </c>
      <c r="AJ374" s="29" t="e">
        <f t="shared" si="39"/>
        <v>#VALUE!</v>
      </c>
      <c r="AK374" s="24"/>
      <c r="AL374" s="23" t="str">
        <f>IF(AK374="","ERROR, indique si tienes Bioeq.",VLOOKUP(AK374,listas!M:N,2,0))</f>
        <v>ERROR, indique si tienes Bioeq.</v>
      </c>
      <c r="AM374" s="29" t="e">
        <f t="shared" si="40"/>
        <v>#VALUE!</v>
      </c>
      <c r="AN374" s="30" t="e">
        <f t="shared" si="41"/>
        <v>#VALUE!</v>
      </c>
    </row>
    <row r="375" spans="1:40" ht="90" x14ac:dyDescent="0.25">
      <c r="A375" s="6" t="s">
        <v>203</v>
      </c>
      <c r="B375" s="3" t="s">
        <v>498</v>
      </c>
      <c r="C375" s="14" t="s">
        <v>792</v>
      </c>
      <c r="D375" s="12">
        <v>22000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3"/>
      <c r="T375" s="14" t="s">
        <v>826</v>
      </c>
      <c r="U375" s="14"/>
      <c r="V375" s="14"/>
      <c r="W375" s="23" t="str">
        <f>IF(V375="","ERROR, Indique si tiene Política de Canje",VLOOKUP(V375,listas!A:B,2,0))</f>
        <v>ERROR, Indique si tiene Política de Canje</v>
      </c>
      <c r="X375" s="29" t="e">
        <f t="shared" si="35"/>
        <v>#VALUE!</v>
      </c>
      <c r="Y375" s="24"/>
      <c r="Z375" s="23" t="str">
        <f>IF(Y375="","ERROR, Indique plazo de entrega",VLOOKUP(Y375,listas!D:E,2,0))</f>
        <v>ERROR, Indique plazo de entrega</v>
      </c>
      <c r="AA375" s="29" t="e">
        <f t="shared" si="36"/>
        <v>#VALUE!</v>
      </c>
      <c r="AB375" s="24"/>
      <c r="AC375" s="23" t="str">
        <f>IF(AB375="","ERROR, indique cantidad de Cartas de experiencia presentadas",VLOOKUP(AB375,listas!G:H,2,0))</f>
        <v>ERROR, indique cantidad de Cartas de experiencia presentadas</v>
      </c>
      <c r="AD375" s="29" t="e">
        <f t="shared" si="37"/>
        <v>#VALUE!</v>
      </c>
      <c r="AE375" s="24"/>
      <c r="AF375" s="23" t="str">
        <f>IF(AE375="","ERROR, indique si tiene dosis unitaria",VLOOKUP(AE375,listas!A:B,2,0))</f>
        <v>ERROR, indique si tiene dosis unitaria</v>
      </c>
      <c r="AG375" s="29" t="e">
        <f t="shared" si="38"/>
        <v>#VALUE!</v>
      </c>
      <c r="AH375" s="24"/>
      <c r="AI375" s="23" t="str">
        <f>IF(AH375="","ERROR, indique cantidad de certificados presentados",VLOOKUP(AH375,listas!J:K,2,0))</f>
        <v>ERROR, indique cantidad de certificados presentados</v>
      </c>
      <c r="AJ375" s="29" t="e">
        <f t="shared" si="39"/>
        <v>#VALUE!</v>
      </c>
      <c r="AK375" s="24"/>
      <c r="AL375" s="23" t="str">
        <f>IF(AK375="","ERROR, indique si tienes Bioeq.",VLOOKUP(AK375,listas!M:N,2,0))</f>
        <v>ERROR, indique si tienes Bioeq.</v>
      </c>
      <c r="AM375" s="29" t="e">
        <f t="shared" si="40"/>
        <v>#VALUE!</v>
      </c>
      <c r="AN375" s="30" t="e">
        <f t="shared" si="41"/>
        <v>#VALUE!</v>
      </c>
    </row>
    <row r="376" spans="1:40" ht="90" x14ac:dyDescent="0.25">
      <c r="A376" s="6" t="s">
        <v>421</v>
      </c>
      <c r="B376" s="6" t="s">
        <v>351</v>
      </c>
      <c r="C376" s="14" t="s">
        <v>789</v>
      </c>
      <c r="D376" s="12">
        <v>300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3"/>
      <c r="T376" s="14" t="s">
        <v>826</v>
      </c>
      <c r="U376" s="14"/>
      <c r="V376" s="14"/>
      <c r="W376" s="23" t="str">
        <f>IF(V376="","ERROR, Indique si tiene Política de Canje",VLOOKUP(V376,listas!A:B,2,0))</f>
        <v>ERROR, Indique si tiene Política de Canje</v>
      </c>
      <c r="X376" s="29" t="e">
        <f t="shared" si="35"/>
        <v>#VALUE!</v>
      </c>
      <c r="Y376" s="24"/>
      <c r="Z376" s="23" t="str">
        <f>IF(Y376="","ERROR, Indique plazo de entrega",VLOOKUP(Y376,listas!D:E,2,0))</f>
        <v>ERROR, Indique plazo de entrega</v>
      </c>
      <c r="AA376" s="29" t="e">
        <f t="shared" si="36"/>
        <v>#VALUE!</v>
      </c>
      <c r="AB376" s="24"/>
      <c r="AC376" s="23" t="str">
        <f>IF(AB376="","ERROR, indique cantidad de Cartas de experiencia presentadas",VLOOKUP(AB376,listas!G:H,2,0))</f>
        <v>ERROR, indique cantidad de Cartas de experiencia presentadas</v>
      </c>
      <c r="AD376" s="29" t="e">
        <f t="shared" si="37"/>
        <v>#VALUE!</v>
      </c>
      <c r="AE376" s="24"/>
      <c r="AF376" s="23" t="str">
        <f>IF(AE376="","ERROR, indique si tiene dosis unitaria",VLOOKUP(AE376,listas!A:B,2,0))</f>
        <v>ERROR, indique si tiene dosis unitaria</v>
      </c>
      <c r="AG376" s="29" t="e">
        <f t="shared" si="38"/>
        <v>#VALUE!</v>
      </c>
      <c r="AH376" s="24"/>
      <c r="AI376" s="23" t="str">
        <f>IF(AH376="","ERROR, indique cantidad de certificados presentados",VLOOKUP(AH376,listas!J:K,2,0))</f>
        <v>ERROR, indique cantidad de certificados presentados</v>
      </c>
      <c r="AJ376" s="29" t="e">
        <f t="shared" si="39"/>
        <v>#VALUE!</v>
      </c>
      <c r="AK376" s="24"/>
      <c r="AL376" s="23" t="str">
        <f>IF(AK376="","ERROR, indique si tienes Bioeq.",VLOOKUP(AK376,listas!M:N,2,0))</f>
        <v>ERROR, indique si tienes Bioeq.</v>
      </c>
      <c r="AM376" s="29" t="e">
        <f t="shared" si="40"/>
        <v>#VALUE!</v>
      </c>
      <c r="AN376" s="30" t="e">
        <f t="shared" si="41"/>
        <v>#VALUE!</v>
      </c>
    </row>
    <row r="377" spans="1:40" ht="90" x14ac:dyDescent="0.25">
      <c r="A377" s="6" t="s">
        <v>420</v>
      </c>
      <c r="B377" s="6" t="s">
        <v>351</v>
      </c>
      <c r="C377" s="14" t="s">
        <v>323</v>
      </c>
      <c r="D377" s="12">
        <v>300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3"/>
      <c r="T377" s="14" t="s">
        <v>826</v>
      </c>
      <c r="U377" s="14"/>
      <c r="V377" s="14"/>
      <c r="W377" s="23" t="str">
        <f>IF(V377="","ERROR, Indique si tiene Política de Canje",VLOOKUP(V377,listas!A:B,2,0))</f>
        <v>ERROR, Indique si tiene Política de Canje</v>
      </c>
      <c r="X377" s="29" t="e">
        <f t="shared" si="35"/>
        <v>#VALUE!</v>
      </c>
      <c r="Y377" s="24"/>
      <c r="Z377" s="23" t="str">
        <f>IF(Y377="","ERROR, Indique plazo de entrega",VLOOKUP(Y377,listas!D:E,2,0))</f>
        <v>ERROR, Indique plazo de entrega</v>
      </c>
      <c r="AA377" s="29" t="e">
        <f t="shared" si="36"/>
        <v>#VALUE!</v>
      </c>
      <c r="AB377" s="24"/>
      <c r="AC377" s="23" t="str">
        <f>IF(AB377="","ERROR, indique cantidad de Cartas de experiencia presentadas",VLOOKUP(AB377,listas!G:H,2,0))</f>
        <v>ERROR, indique cantidad de Cartas de experiencia presentadas</v>
      </c>
      <c r="AD377" s="29" t="e">
        <f t="shared" si="37"/>
        <v>#VALUE!</v>
      </c>
      <c r="AE377" s="24"/>
      <c r="AF377" s="23" t="str">
        <f>IF(AE377="","ERROR, indique si tiene dosis unitaria",VLOOKUP(AE377,listas!A:B,2,0))</f>
        <v>ERROR, indique si tiene dosis unitaria</v>
      </c>
      <c r="AG377" s="29" t="e">
        <f t="shared" si="38"/>
        <v>#VALUE!</v>
      </c>
      <c r="AH377" s="24"/>
      <c r="AI377" s="23" t="str">
        <f>IF(AH377="","ERROR, indique cantidad de certificados presentados",VLOOKUP(AH377,listas!J:K,2,0))</f>
        <v>ERROR, indique cantidad de certificados presentados</v>
      </c>
      <c r="AJ377" s="29" t="e">
        <f t="shared" si="39"/>
        <v>#VALUE!</v>
      </c>
      <c r="AK377" s="24"/>
      <c r="AL377" s="23" t="str">
        <f>IF(AK377="","ERROR, indique si tienes Bioeq.",VLOOKUP(AK377,listas!M:N,2,0))</f>
        <v>ERROR, indique si tienes Bioeq.</v>
      </c>
      <c r="AM377" s="29" t="e">
        <f t="shared" si="40"/>
        <v>#VALUE!</v>
      </c>
      <c r="AN377" s="30" t="e">
        <f t="shared" si="41"/>
        <v>#VALUE!</v>
      </c>
    </row>
    <row r="378" spans="1:40" ht="90" x14ac:dyDescent="0.25">
      <c r="A378" s="6" t="s">
        <v>422</v>
      </c>
      <c r="B378" s="6" t="s">
        <v>731</v>
      </c>
      <c r="C378" s="14" t="s">
        <v>524</v>
      </c>
      <c r="D378" s="12">
        <v>20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3"/>
      <c r="T378" s="14" t="s">
        <v>826</v>
      </c>
      <c r="U378" s="14"/>
      <c r="V378" s="14"/>
      <c r="W378" s="23" t="str">
        <f>IF(V378="","ERROR, Indique si tiene Política de Canje",VLOOKUP(V378,listas!A:B,2,0))</f>
        <v>ERROR, Indique si tiene Política de Canje</v>
      </c>
      <c r="X378" s="29" t="e">
        <f t="shared" si="35"/>
        <v>#VALUE!</v>
      </c>
      <c r="Y378" s="24"/>
      <c r="Z378" s="23" t="str">
        <f>IF(Y378="","ERROR, Indique plazo de entrega",VLOOKUP(Y378,listas!D:E,2,0))</f>
        <v>ERROR, Indique plazo de entrega</v>
      </c>
      <c r="AA378" s="29" t="e">
        <f t="shared" si="36"/>
        <v>#VALUE!</v>
      </c>
      <c r="AB378" s="24"/>
      <c r="AC378" s="23" t="str">
        <f>IF(AB378="","ERROR, indique cantidad de Cartas de experiencia presentadas",VLOOKUP(AB378,listas!G:H,2,0))</f>
        <v>ERROR, indique cantidad de Cartas de experiencia presentadas</v>
      </c>
      <c r="AD378" s="29" t="e">
        <f t="shared" si="37"/>
        <v>#VALUE!</v>
      </c>
      <c r="AE378" s="24"/>
      <c r="AF378" s="23" t="str">
        <f>IF(AE378="","ERROR, indique si tiene dosis unitaria",VLOOKUP(AE378,listas!A:B,2,0))</f>
        <v>ERROR, indique si tiene dosis unitaria</v>
      </c>
      <c r="AG378" s="29" t="e">
        <f t="shared" si="38"/>
        <v>#VALUE!</v>
      </c>
      <c r="AH378" s="24"/>
      <c r="AI378" s="23" t="str">
        <f>IF(AH378="","ERROR, indique cantidad de certificados presentados",VLOOKUP(AH378,listas!J:K,2,0))</f>
        <v>ERROR, indique cantidad de certificados presentados</v>
      </c>
      <c r="AJ378" s="29" t="e">
        <f t="shared" si="39"/>
        <v>#VALUE!</v>
      </c>
      <c r="AK378" s="24"/>
      <c r="AL378" s="23" t="str">
        <f>IF(AK378="","ERROR, indique si tienes Bioeq.",VLOOKUP(AK378,listas!M:N,2,0))</f>
        <v>ERROR, indique si tienes Bioeq.</v>
      </c>
      <c r="AM378" s="29" t="e">
        <f t="shared" si="40"/>
        <v>#VALUE!</v>
      </c>
      <c r="AN378" s="30" t="e">
        <f t="shared" si="41"/>
        <v>#VALUE!</v>
      </c>
    </row>
    <row r="379" spans="1:40" ht="90" x14ac:dyDescent="0.25">
      <c r="A379" s="3" t="s">
        <v>447</v>
      </c>
      <c r="B379" s="3" t="s">
        <v>732</v>
      </c>
      <c r="C379" s="14" t="s">
        <v>524</v>
      </c>
      <c r="D379" s="12">
        <v>200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3"/>
      <c r="T379" s="14" t="s">
        <v>826</v>
      </c>
      <c r="U379" s="14"/>
      <c r="V379" s="14"/>
      <c r="W379" s="23" t="str">
        <f>IF(V379="","ERROR, Indique si tiene Política de Canje",VLOOKUP(V379,listas!A:B,2,0))</f>
        <v>ERROR, Indique si tiene Política de Canje</v>
      </c>
      <c r="X379" s="29" t="e">
        <f t="shared" si="35"/>
        <v>#VALUE!</v>
      </c>
      <c r="Y379" s="24"/>
      <c r="Z379" s="23" t="str">
        <f>IF(Y379="","ERROR, Indique plazo de entrega",VLOOKUP(Y379,listas!D:E,2,0))</f>
        <v>ERROR, Indique plazo de entrega</v>
      </c>
      <c r="AA379" s="29" t="e">
        <f t="shared" si="36"/>
        <v>#VALUE!</v>
      </c>
      <c r="AB379" s="24"/>
      <c r="AC379" s="23" t="str">
        <f>IF(AB379="","ERROR, indique cantidad de Cartas de experiencia presentadas",VLOOKUP(AB379,listas!G:H,2,0))</f>
        <v>ERROR, indique cantidad de Cartas de experiencia presentadas</v>
      </c>
      <c r="AD379" s="29" t="e">
        <f t="shared" si="37"/>
        <v>#VALUE!</v>
      </c>
      <c r="AE379" s="24"/>
      <c r="AF379" s="23" t="str">
        <f>IF(AE379="","ERROR, indique si tiene dosis unitaria",VLOOKUP(AE379,listas!A:B,2,0))</f>
        <v>ERROR, indique si tiene dosis unitaria</v>
      </c>
      <c r="AG379" s="29" t="e">
        <f t="shared" si="38"/>
        <v>#VALUE!</v>
      </c>
      <c r="AH379" s="24"/>
      <c r="AI379" s="23" t="str">
        <f>IF(AH379="","ERROR, indique cantidad de certificados presentados",VLOOKUP(AH379,listas!J:K,2,0))</f>
        <v>ERROR, indique cantidad de certificados presentados</v>
      </c>
      <c r="AJ379" s="29" t="e">
        <f t="shared" si="39"/>
        <v>#VALUE!</v>
      </c>
      <c r="AK379" s="24"/>
      <c r="AL379" s="23" t="str">
        <f>IF(AK379="","ERROR, indique si tienes Bioeq.",VLOOKUP(AK379,listas!M:N,2,0))</f>
        <v>ERROR, indique si tienes Bioeq.</v>
      </c>
      <c r="AM379" s="29" t="e">
        <f t="shared" si="40"/>
        <v>#VALUE!</v>
      </c>
      <c r="AN379" s="30" t="e">
        <f t="shared" si="41"/>
        <v>#VALUE!</v>
      </c>
    </row>
    <row r="380" spans="1:40" ht="90" x14ac:dyDescent="0.25">
      <c r="A380" s="6" t="s">
        <v>204</v>
      </c>
      <c r="B380" s="3" t="s">
        <v>499</v>
      </c>
      <c r="C380" s="14" t="s">
        <v>509</v>
      </c>
      <c r="D380" s="12">
        <v>12000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3"/>
      <c r="T380" s="14" t="s">
        <v>826</v>
      </c>
      <c r="U380" s="14"/>
      <c r="V380" s="14"/>
      <c r="W380" s="23" t="str">
        <f>IF(V380="","ERROR, Indique si tiene Política de Canje",VLOOKUP(V380,listas!A:B,2,0))</f>
        <v>ERROR, Indique si tiene Política de Canje</v>
      </c>
      <c r="X380" s="29" t="e">
        <f t="shared" si="35"/>
        <v>#VALUE!</v>
      </c>
      <c r="Y380" s="24"/>
      <c r="Z380" s="23" t="str">
        <f>IF(Y380="","ERROR, Indique plazo de entrega",VLOOKUP(Y380,listas!D:E,2,0))</f>
        <v>ERROR, Indique plazo de entrega</v>
      </c>
      <c r="AA380" s="29" t="e">
        <f t="shared" si="36"/>
        <v>#VALUE!</v>
      </c>
      <c r="AB380" s="24"/>
      <c r="AC380" s="23" t="str">
        <f>IF(AB380="","ERROR, indique cantidad de Cartas de experiencia presentadas",VLOOKUP(AB380,listas!G:H,2,0))</f>
        <v>ERROR, indique cantidad de Cartas de experiencia presentadas</v>
      </c>
      <c r="AD380" s="29" t="e">
        <f t="shared" si="37"/>
        <v>#VALUE!</v>
      </c>
      <c r="AE380" s="24"/>
      <c r="AF380" s="23" t="str">
        <f>IF(AE380="","ERROR, indique si tiene dosis unitaria",VLOOKUP(AE380,listas!A:B,2,0))</f>
        <v>ERROR, indique si tiene dosis unitaria</v>
      </c>
      <c r="AG380" s="29" t="e">
        <f t="shared" si="38"/>
        <v>#VALUE!</v>
      </c>
      <c r="AH380" s="24"/>
      <c r="AI380" s="23" t="str">
        <f>IF(AH380="","ERROR, indique cantidad de certificados presentados",VLOOKUP(AH380,listas!J:K,2,0))</f>
        <v>ERROR, indique cantidad de certificados presentados</v>
      </c>
      <c r="AJ380" s="29" t="e">
        <f t="shared" si="39"/>
        <v>#VALUE!</v>
      </c>
      <c r="AK380" s="24"/>
      <c r="AL380" s="23" t="str">
        <f>IF(AK380="","ERROR, indique si tienes Bioeq.",VLOOKUP(AK380,listas!M:N,2,0))</f>
        <v>ERROR, indique si tienes Bioeq.</v>
      </c>
      <c r="AM380" s="29" t="e">
        <f t="shared" si="40"/>
        <v>#VALUE!</v>
      </c>
      <c r="AN380" s="30" t="e">
        <f t="shared" si="41"/>
        <v>#VALUE!</v>
      </c>
    </row>
    <row r="381" spans="1:40" ht="90" x14ac:dyDescent="0.25">
      <c r="A381" s="6" t="s">
        <v>424</v>
      </c>
      <c r="B381" s="6" t="s">
        <v>566</v>
      </c>
      <c r="C381" s="14" t="s">
        <v>323</v>
      </c>
      <c r="D381" s="12">
        <v>720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3"/>
      <c r="T381" s="14" t="s">
        <v>826</v>
      </c>
      <c r="U381" s="14"/>
      <c r="V381" s="14"/>
      <c r="W381" s="23" t="str">
        <f>IF(V381="","ERROR, Indique si tiene Política de Canje",VLOOKUP(V381,listas!A:B,2,0))</f>
        <v>ERROR, Indique si tiene Política de Canje</v>
      </c>
      <c r="X381" s="29" t="e">
        <f t="shared" si="35"/>
        <v>#VALUE!</v>
      </c>
      <c r="Y381" s="24"/>
      <c r="Z381" s="23" t="str">
        <f>IF(Y381="","ERROR, Indique plazo de entrega",VLOOKUP(Y381,listas!D:E,2,0))</f>
        <v>ERROR, Indique plazo de entrega</v>
      </c>
      <c r="AA381" s="29" t="e">
        <f t="shared" si="36"/>
        <v>#VALUE!</v>
      </c>
      <c r="AB381" s="24"/>
      <c r="AC381" s="23" t="str">
        <f>IF(AB381="","ERROR, indique cantidad de Cartas de experiencia presentadas",VLOOKUP(AB381,listas!G:H,2,0))</f>
        <v>ERROR, indique cantidad de Cartas de experiencia presentadas</v>
      </c>
      <c r="AD381" s="29" t="e">
        <f t="shared" si="37"/>
        <v>#VALUE!</v>
      </c>
      <c r="AE381" s="24"/>
      <c r="AF381" s="23" t="str">
        <f>IF(AE381="","ERROR, indique si tiene dosis unitaria",VLOOKUP(AE381,listas!A:B,2,0))</f>
        <v>ERROR, indique si tiene dosis unitaria</v>
      </c>
      <c r="AG381" s="29" t="e">
        <f t="shared" si="38"/>
        <v>#VALUE!</v>
      </c>
      <c r="AH381" s="24"/>
      <c r="AI381" s="23" t="str">
        <f>IF(AH381="","ERROR, indique cantidad de certificados presentados",VLOOKUP(AH381,listas!J:K,2,0))</f>
        <v>ERROR, indique cantidad de certificados presentados</v>
      </c>
      <c r="AJ381" s="29" t="e">
        <f t="shared" si="39"/>
        <v>#VALUE!</v>
      </c>
      <c r="AK381" s="24"/>
      <c r="AL381" s="23" t="str">
        <f>IF(AK381="","ERROR, indique si tienes Bioeq.",VLOOKUP(AK381,listas!M:N,2,0))</f>
        <v>ERROR, indique si tienes Bioeq.</v>
      </c>
      <c r="AM381" s="29" t="e">
        <f t="shared" si="40"/>
        <v>#VALUE!</v>
      </c>
      <c r="AN381" s="30" t="e">
        <f t="shared" si="41"/>
        <v>#VALUE!</v>
      </c>
    </row>
    <row r="382" spans="1:40" ht="90" x14ac:dyDescent="0.25">
      <c r="A382" s="6" t="s">
        <v>205</v>
      </c>
      <c r="B382" s="3" t="s">
        <v>491</v>
      </c>
      <c r="C382" s="14" t="s">
        <v>323</v>
      </c>
      <c r="D382" s="12">
        <v>120000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3"/>
      <c r="T382" s="14" t="s">
        <v>825</v>
      </c>
      <c r="U382" s="14"/>
      <c r="V382" s="14"/>
      <c r="W382" s="23" t="str">
        <f>IF(V382="","ERROR, Indique si tiene Política de Canje",VLOOKUP(V382,listas!A:B,2,0))</f>
        <v>ERROR, Indique si tiene Política de Canje</v>
      </c>
      <c r="X382" s="29" t="e">
        <f t="shared" si="35"/>
        <v>#VALUE!</v>
      </c>
      <c r="Y382" s="24"/>
      <c r="Z382" s="23" t="str">
        <f>IF(Y382="","ERROR, Indique plazo de entrega",VLOOKUP(Y382,listas!D:E,2,0))</f>
        <v>ERROR, Indique plazo de entrega</v>
      </c>
      <c r="AA382" s="29" t="e">
        <f t="shared" si="36"/>
        <v>#VALUE!</v>
      </c>
      <c r="AB382" s="24"/>
      <c r="AC382" s="23" t="str">
        <f>IF(AB382="","ERROR, indique cantidad de Cartas de experiencia presentadas",VLOOKUP(AB382,listas!G:H,2,0))</f>
        <v>ERROR, indique cantidad de Cartas de experiencia presentadas</v>
      </c>
      <c r="AD382" s="29" t="e">
        <f t="shared" si="37"/>
        <v>#VALUE!</v>
      </c>
      <c r="AE382" s="24"/>
      <c r="AF382" s="23" t="str">
        <f>IF(AE382="","ERROR, indique si tiene dosis unitaria",VLOOKUP(AE382,listas!A:B,2,0))</f>
        <v>ERROR, indique si tiene dosis unitaria</v>
      </c>
      <c r="AG382" s="29" t="e">
        <f t="shared" si="38"/>
        <v>#VALUE!</v>
      </c>
      <c r="AH382" s="24"/>
      <c r="AI382" s="23" t="str">
        <f>IF(AH382="","ERROR, indique cantidad de certificados presentados",VLOOKUP(AH382,listas!J:K,2,0))</f>
        <v>ERROR, indique cantidad de certificados presentados</v>
      </c>
      <c r="AJ382" s="29" t="e">
        <f t="shared" si="39"/>
        <v>#VALUE!</v>
      </c>
      <c r="AK382" s="24"/>
      <c r="AL382" s="23" t="str">
        <f>IF(AK382="","ERROR, indique si tienes Bioeq.",VLOOKUP(AK382,listas!M:N,2,0))</f>
        <v>ERROR, indique si tienes Bioeq.</v>
      </c>
      <c r="AM382" s="29" t="e">
        <f t="shared" si="40"/>
        <v>#VALUE!</v>
      </c>
      <c r="AN382" s="30" t="e">
        <f t="shared" si="41"/>
        <v>#VALUE!</v>
      </c>
    </row>
    <row r="383" spans="1:40" ht="90" x14ac:dyDescent="0.25">
      <c r="A383" s="6" t="s">
        <v>206</v>
      </c>
      <c r="B383" s="3" t="s">
        <v>363</v>
      </c>
      <c r="C383" s="14" t="s">
        <v>323</v>
      </c>
      <c r="D383" s="12">
        <v>22000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3"/>
      <c r="T383" s="14" t="s">
        <v>825</v>
      </c>
      <c r="U383" s="14"/>
      <c r="V383" s="14"/>
      <c r="W383" s="23" t="str">
        <f>IF(V383="","ERROR, Indique si tiene Política de Canje",VLOOKUP(V383,listas!A:B,2,0))</f>
        <v>ERROR, Indique si tiene Política de Canje</v>
      </c>
      <c r="X383" s="29" t="e">
        <f t="shared" si="35"/>
        <v>#VALUE!</v>
      </c>
      <c r="Y383" s="24"/>
      <c r="Z383" s="23" t="str">
        <f>IF(Y383="","ERROR, Indique plazo de entrega",VLOOKUP(Y383,listas!D:E,2,0))</f>
        <v>ERROR, Indique plazo de entrega</v>
      </c>
      <c r="AA383" s="29" t="e">
        <f t="shared" si="36"/>
        <v>#VALUE!</v>
      </c>
      <c r="AB383" s="24"/>
      <c r="AC383" s="23" t="str">
        <f>IF(AB383="","ERROR, indique cantidad de Cartas de experiencia presentadas",VLOOKUP(AB383,listas!G:H,2,0))</f>
        <v>ERROR, indique cantidad de Cartas de experiencia presentadas</v>
      </c>
      <c r="AD383" s="29" t="e">
        <f t="shared" si="37"/>
        <v>#VALUE!</v>
      </c>
      <c r="AE383" s="24"/>
      <c r="AF383" s="23" t="str">
        <f>IF(AE383="","ERROR, indique si tiene dosis unitaria",VLOOKUP(AE383,listas!A:B,2,0))</f>
        <v>ERROR, indique si tiene dosis unitaria</v>
      </c>
      <c r="AG383" s="29" t="e">
        <f t="shared" si="38"/>
        <v>#VALUE!</v>
      </c>
      <c r="AH383" s="24"/>
      <c r="AI383" s="23" t="str">
        <f>IF(AH383="","ERROR, indique cantidad de certificados presentados",VLOOKUP(AH383,listas!J:K,2,0))</f>
        <v>ERROR, indique cantidad de certificados presentados</v>
      </c>
      <c r="AJ383" s="29" t="e">
        <f t="shared" si="39"/>
        <v>#VALUE!</v>
      </c>
      <c r="AK383" s="24"/>
      <c r="AL383" s="23" t="str">
        <f>IF(AK383="","ERROR, indique si tienes Bioeq.",VLOOKUP(AK383,listas!M:N,2,0))</f>
        <v>ERROR, indique si tienes Bioeq.</v>
      </c>
      <c r="AM383" s="29" t="e">
        <f t="shared" si="40"/>
        <v>#VALUE!</v>
      </c>
      <c r="AN383" s="30" t="e">
        <f t="shared" si="41"/>
        <v>#VALUE!</v>
      </c>
    </row>
    <row r="384" spans="1:40" ht="90" x14ac:dyDescent="0.25">
      <c r="A384" s="6" t="s">
        <v>207</v>
      </c>
      <c r="B384" s="3" t="s">
        <v>363</v>
      </c>
      <c r="C384" s="14" t="s">
        <v>323</v>
      </c>
      <c r="D384" s="12">
        <v>34000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3"/>
      <c r="T384" s="14" t="s">
        <v>826</v>
      </c>
      <c r="U384" s="14"/>
      <c r="V384" s="14"/>
      <c r="W384" s="23" t="str">
        <f>IF(V384="","ERROR, Indique si tiene Política de Canje",VLOOKUP(V384,listas!A:B,2,0))</f>
        <v>ERROR, Indique si tiene Política de Canje</v>
      </c>
      <c r="X384" s="29" t="e">
        <f t="shared" si="35"/>
        <v>#VALUE!</v>
      </c>
      <c r="Y384" s="24"/>
      <c r="Z384" s="23" t="str">
        <f>IF(Y384="","ERROR, Indique plazo de entrega",VLOOKUP(Y384,listas!D:E,2,0))</f>
        <v>ERROR, Indique plazo de entrega</v>
      </c>
      <c r="AA384" s="29" t="e">
        <f t="shared" si="36"/>
        <v>#VALUE!</v>
      </c>
      <c r="AB384" s="24"/>
      <c r="AC384" s="23" t="str">
        <f>IF(AB384="","ERROR, indique cantidad de Cartas de experiencia presentadas",VLOOKUP(AB384,listas!G:H,2,0))</f>
        <v>ERROR, indique cantidad de Cartas de experiencia presentadas</v>
      </c>
      <c r="AD384" s="29" t="e">
        <f t="shared" si="37"/>
        <v>#VALUE!</v>
      </c>
      <c r="AE384" s="24"/>
      <c r="AF384" s="23" t="str">
        <f>IF(AE384="","ERROR, indique si tiene dosis unitaria",VLOOKUP(AE384,listas!A:B,2,0))</f>
        <v>ERROR, indique si tiene dosis unitaria</v>
      </c>
      <c r="AG384" s="29" t="e">
        <f t="shared" si="38"/>
        <v>#VALUE!</v>
      </c>
      <c r="AH384" s="24"/>
      <c r="AI384" s="23" t="str">
        <f>IF(AH384="","ERROR, indique cantidad de certificados presentados",VLOOKUP(AH384,listas!J:K,2,0))</f>
        <v>ERROR, indique cantidad de certificados presentados</v>
      </c>
      <c r="AJ384" s="29" t="e">
        <f t="shared" si="39"/>
        <v>#VALUE!</v>
      </c>
      <c r="AK384" s="24"/>
      <c r="AL384" s="23" t="str">
        <f>IF(AK384="","ERROR, indique si tienes Bioeq.",VLOOKUP(AK384,listas!M:N,2,0))</f>
        <v>ERROR, indique si tienes Bioeq.</v>
      </c>
      <c r="AM384" s="29" t="e">
        <f t="shared" si="40"/>
        <v>#VALUE!</v>
      </c>
      <c r="AN384" s="30" t="e">
        <f t="shared" si="41"/>
        <v>#VALUE!</v>
      </c>
    </row>
    <row r="385" spans="1:40" ht="90" x14ac:dyDescent="0.25">
      <c r="A385" s="6" t="s">
        <v>423</v>
      </c>
      <c r="B385" s="3" t="s">
        <v>363</v>
      </c>
      <c r="C385" s="14" t="s">
        <v>526</v>
      </c>
      <c r="D385" s="12">
        <v>300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3"/>
      <c r="T385" s="14" t="s">
        <v>825</v>
      </c>
      <c r="U385" s="14"/>
      <c r="V385" s="14"/>
      <c r="W385" s="23" t="str">
        <f>IF(V385="","ERROR, Indique si tiene Política de Canje",VLOOKUP(V385,listas!A:B,2,0))</f>
        <v>ERROR, Indique si tiene Política de Canje</v>
      </c>
      <c r="X385" s="29" t="e">
        <f t="shared" si="35"/>
        <v>#VALUE!</v>
      </c>
      <c r="Y385" s="24"/>
      <c r="Z385" s="23" t="str">
        <f>IF(Y385="","ERROR, Indique plazo de entrega",VLOOKUP(Y385,listas!D:E,2,0))</f>
        <v>ERROR, Indique plazo de entrega</v>
      </c>
      <c r="AA385" s="29" t="e">
        <f t="shared" si="36"/>
        <v>#VALUE!</v>
      </c>
      <c r="AB385" s="24"/>
      <c r="AC385" s="23" t="str">
        <f>IF(AB385="","ERROR, indique cantidad de Cartas de experiencia presentadas",VLOOKUP(AB385,listas!G:H,2,0))</f>
        <v>ERROR, indique cantidad de Cartas de experiencia presentadas</v>
      </c>
      <c r="AD385" s="29" t="e">
        <f t="shared" si="37"/>
        <v>#VALUE!</v>
      </c>
      <c r="AE385" s="24"/>
      <c r="AF385" s="23" t="str">
        <f>IF(AE385="","ERROR, indique si tiene dosis unitaria",VLOOKUP(AE385,listas!A:B,2,0))</f>
        <v>ERROR, indique si tiene dosis unitaria</v>
      </c>
      <c r="AG385" s="29" t="e">
        <f t="shared" si="38"/>
        <v>#VALUE!</v>
      </c>
      <c r="AH385" s="24"/>
      <c r="AI385" s="23" t="str">
        <f>IF(AH385="","ERROR, indique cantidad de certificados presentados",VLOOKUP(AH385,listas!J:K,2,0))</f>
        <v>ERROR, indique cantidad de certificados presentados</v>
      </c>
      <c r="AJ385" s="29" t="e">
        <f t="shared" si="39"/>
        <v>#VALUE!</v>
      </c>
      <c r="AK385" s="24"/>
      <c r="AL385" s="23" t="str">
        <f>IF(AK385="","ERROR, indique si tienes Bioeq.",VLOOKUP(AK385,listas!M:N,2,0))</f>
        <v>ERROR, indique si tienes Bioeq.</v>
      </c>
      <c r="AM385" s="29" t="e">
        <f t="shared" si="40"/>
        <v>#VALUE!</v>
      </c>
      <c r="AN385" s="30" t="e">
        <f t="shared" si="41"/>
        <v>#VALUE!</v>
      </c>
    </row>
    <row r="386" spans="1:40" ht="90" x14ac:dyDescent="0.25">
      <c r="A386" s="6" t="s">
        <v>798</v>
      </c>
      <c r="B386" s="6" t="s">
        <v>567</v>
      </c>
      <c r="C386" s="14" t="s">
        <v>323</v>
      </c>
      <c r="D386" s="12">
        <v>9000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3"/>
      <c r="T386" s="14" t="s">
        <v>825</v>
      </c>
      <c r="U386" s="14"/>
      <c r="V386" s="14"/>
      <c r="W386" s="23" t="str">
        <f>IF(V386="","ERROR, Indique si tiene Política de Canje",VLOOKUP(V386,listas!A:B,2,0))</f>
        <v>ERROR, Indique si tiene Política de Canje</v>
      </c>
      <c r="X386" s="29" t="e">
        <f t="shared" si="35"/>
        <v>#VALUE!</v>
      </c>
      <c r="Y386" s="24"/>
      <c r="Z386" s="23" t="str">
        <f>IF(Y386="","ERROR, Indique plazo de entrega",VLOOKUP(Y386,listas!D:E,2,0))</f>
        <v>ERROR, Indique plazo de entrega</v>
      </c>
      <c r="AA386" s="29" t="e">
        <f t="shared" si="36"/>
        <v>#VALUE!</v>
      </c>
      <c r="AB386" s="24"/>
      <c r="AC386" s="23" t="str">
        <f>IF(AB386="","ERROR, indique cantidad de Cartas de experiencia presentadas",VLOOKUP(AB386,listas!G:H,2,0))</f>
        <v>ERROR, indique cantidad de Cartas de experiencia presentadas</v>
      </c>
      <c r="AD386" s="29" t="e">
        <f t="shared" si="37"/>
        <v>#VALUE!</v>
      </c>
      <c r="AE386" s="24"/>
      <c r="AF386" s="23" t="str">
        <f>IF(AE386="","ERROR, indique si tiene dosis unitaria",VLOOKUP(AE386,listas!A:B,2,0))</f>
        <v>ERROR, indique si tiene dosis unitaria</v>
      </c>
      <c r="AG386" s="29" t="e">
        <f t="shared" si="38"/>
        <v>#VALUE!</v>
      </c>
      <c r="AH386" s="24"/>
      <c r="AI386" s="23" t="str">
        <f>IF(AH386="","ERROR, indique cantidad de certificados presentados",VLOOKUP(AH386,listas!J:K,2,0))</f>
        <v>ERROR, indique cantidad de certificados presentados</v>
      </c>
      <c r="AJ386" s="29" t="e">
        <f t="shared" si="39"/>
        <v>#VALUE!</v>
      </c>
      <c r="AK386" s="24"/>
      <c r="AL386" s="23" t="str">
        <f>IF(AK386="","ERROR, indique si tienes Bioeq.",VLOOKUP(AK386,listas!M:N,2,0))</f>
        <v>ERROR, indique si tienes Bioeq.</v>
      </c>
      <c r="AM386" s="29" t="e">
        <f t="shared" si="40"/>
        <v>#VALUE!</v>
      </c>
      <c r="AN386" s="30" t="e">
        <f t="shared" si="41"/>
        <v>#VALUE!</v>
      </c>
    </row>
    <row r="387" spans="1:40" ht="90" x14ac:dyDescent="0.25">
      <c r="A387" s="6" t="s">
        <v>208</v>
      </c>
      <c r="B387" s="3" t="s">
        <v>388</v>
      </c>
      <c r="C387" s="14" t="s">
        <v>324</v>
      </c>
      <c r="D387" s="12">
        <v>300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3"/>
      <c r="T387" s="14" t="s">
        <v>826</v>
      </c>
      <c r="U387" s="14"/>
      <c r="V387" s="14"/>
      <c r="W387" s="23" t="str">
        <f>IF(V387="","ERROR, Indique si tiene Política de Canje",VLOOKUP(V387,listas!A:B,2,0))</f>
        <v>ERROR, Indique si tiene Política de Canje</v>
      </c>
      <c r="X387" s="29" t="e">
        <f t="shared" ref="X387:X450" si="42">W387*10%</f>
        <v>#VALUE!</v>
      </c>
      <c r="Y387" s="24"/>
      <c r="Z387" s="23" t="str">
        <f>IF(Y387="","ERROR, Indique plazo de entrega",VLOOKUP(Y387,listas!D:E,2,0))</f>
        <v>ERROR, Indique plazo de entrega</v>
      </c>
      <c r="AA387" s="29" t="e">
        <f t="shared" ref="AA387:AA450" si="43">Z387*10%</f>
        <v>#VALUE!</v>
      </c>
      <c r="AB387" s="24"/>
      <c r="AC387" s="23" t="str">
        <f>IF(AB387="","ERROR, indique cantidad de Cartas de experiencia presentadas",VLOOKUP(AB387,listas!G:H,2,0))</f>
        <v>ERROR, indique cantidad de Cartas de experiencia presentadas</v>
      </c>
      <c r="AD387" s="29" t="e">
        <f t="shared" ref="AD387:AD450" si="44">AC387*15%</f>
        <v>#VALUE!</v>
      </c>
      <c r="AE387" s="24"/>
      <c r="AF387" s="23" t="str">
        <f>IF(AE387="","ERROR, indique si tiene dosis unitaria",VLOOKUP(AE387,listas!A:B,2,0))</f>
        <v>ERROR, indique si tiene dosis unitaria</v>
      </c>
      <c r="AG387" s="29" t="e">
        <f t="shared" ref="AG387:AG450" si="45">AF387*25%</f>
        <v>#VALUE!</v>
      </c>
      <c r="AH387" s="24"/>
      <c r="AI387" s="23" t="str">
        <f>IF(AH387="","ERROR, indique cantidad de certificados presentados",VLOOKUP(AH387,listas!J:K,2,0))</f>
        <v>ERROR, indique cantidad de certificados presentados</v>
      </c>
      <c r="AJ387" s="29" t="e">
        <f t="shared" ref="AJ387:AJ450" si="46">AI387*25%</f>
        <v>#VALUE!</v>
      </c>
      <c r="AK387" s="24"/>
      <c r="AL387" s="23" t="str">
        <f>IF(AK387="","ERROR, indique si tienes Bioeq.",VLOOKUP(AK387,listas!M:N,2,0))</f>
        <v>ERROR, indique si tienes Bioeq.</v>
      </c>
      <c r="AM387" s="29" t="e">
        <f t="shared" ref="AM387:AM450" si="47">AL387*15%</f>
        <v>#VALUE!</v>
      </c>
      <c r="AN387" s="30" t="e">
        <f t="shared" ref="AN387:AN450" si="48">X387+Z387+AC387+AF387+AI387+AL387</f>
        <v>#VALUE!</v>
      </c>
    </row>
    <row r="388" spans="1:40" ht="90" x14ac:dyDescent="0.25">
      <c r="A388" s="6" t="s">
        <v>799</v>
      </c>
      <c r="B388" s="3" t="s">
        <v>388</v>
      </c>
      <c r="C388" s="14" t="s">
        <v>324</v>
      </c>
      <c r="D388" s="12">
        <v>5000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3"/>
      <c r="T388" s="14" t="s">
        <v>826</v>
      </c>
      <c r="U388" s="14"/>
      <c r="V388" s="14"/>
      <c r="W388" s="23" t="str">
        <f>IF(V388="","ERROR, Indique si tiene Política de Canje",VLOOKUP(V388,listas!A:B,2,0))</f>
        <v>ERROR, Indique si tiene Política de Canje</v>
      </c>
      <c r="X388" s="29" t="e">
        <f t="shared" si="42"/>
        <v>#VALUE!</v>
      </c>
      <c r="Y388" s="24"/>
      <c r="Z388" s="23" t="str">
        <f>IF(Y388="","ERROR, Indique plazo de entrega",VLOOKUP(Y388,listas!D:E,2,0))</f>
        <v>ERROR, Indique plazo de entrega</v>
      </c>
      <c r="AA388" s="29" t="e">
        <f t="shared" si="43"/>
        <v>#VALUE!</v>
      </c>
      <c r="AB388" s="24"/>
      <c r="AC388" s="23" t="str">
        <f>IF(AB388="","ERROR, indique cantidad de Cartas de experiencia presentadas",VLOOKUP(AB388,listas!G:H,2,0))</f>
        <v>ERROR, indique cantidad de Cartas de experiencia presentadas</v>
      </c>
      <c r="AD388" s="29" t="e">
        <f t="shared" si="44"/>
        <v>#VALUE!</v>
      </c>
      <c r="AE388" s="24"/>
      <c r="AF388" s="23" t="str">
        <f>IF(AE388="","ERROR, indique si tiene dosis unitaria",VLOOKUP(AE388,listas!A:B,2,0))</f>
        <v>ERROR, indique si tiene dosis unitaria</v>
      </c>
      <c r="AG388" s="29" t="e">
        <f t="shared" si="45"/>
        <v>#VALUE!</v>
      </c>
      <c r="AH388" s="24"/>
      <c r="AI388" s="23" t="str">
        <f>IF(AH388="","ERROR, indique cantidad de certificados presentados",VLOOKUP(AH388,listas!J:K,2,0))</f>
        <v>ERROR, indique cantidad de certificados presentados</v>
      </c>
      <c r="AJ388" s="29" t="e">
        <f t="shared" si="46"/>
        <v>#VALUE!</v>
      </c>
      <c r="AK388" s="24"/>
      <c r="AL388" s="23" t="str">
        <f>IF(AK388="","ERROR, indique si tienes Bioeq.",VLOOKUP(AK388,listas!M:N,2,0))</f>
        <v>ERROR, indique si tienes Bioeq.</v>
      </c>
      <c r="AM388" s="29" t="e">
        <f t="shared" si="47"/>
        <v>#VALUE!</v>
      </c>
      <c r="AN388" s="30" t="e">
        <f t="shared" si="48"/>
        <v>#VALUE!</v>
      </c>
    </row>
    <row r="389" spans="1:40" ht="90" x14ac:dyDescent="0.25">
      <c r="A389" s="6" t="s">
        <v>209</v>
      </c>
      <c r="B389" s="3" t="s">
        <v>388</v>
      </c>
      <c r="C389" s="14" t="s">
        <v>324</v>
      </c>
      <c r="D389" s="12">
        <v>1500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3"/>
      <c r="T389" s="14" t="s">
        <v>826</v>
      </c>
      <c r="U389" s="14"/>
      <c r="V389" s="14"/>
      <c r="W389" s="23" t="str">
        <f>IF(V389="","ERROR, Indique si tiene Política de Canje",VLOOKUP(V389,listas!A:B,2,0))</f>
        <v>ERROR, Indique si tiene Política de Canje</v>
      </c>
      <c r="X389" s="29" t="e">
        <f t="shared" si="42"/>
        <v>#VALUE!</v>
      </c>
      <c r="Y389" s="24"/>
      <c r="Z389" s="23" t="str">
        <f>IF(Y389="","ERROR, Indique plazo de entrega",VLOOKUP(Y389,listas!D:E,2,0))</f>
        <v>ERROR, Indique plazo de entrega</v>
      </c>
      <c r="AA389" s="29" t="e">
        <f t="shared" si="43"/>
        <v>#VALUE!</v>
      </c>
      <c r="AB389" s="24"/>
      <c r="AC389" s="23" t="str">
        <f>IF(AB389="","ERROR, indique cantidad de Cartas de experiencia presentadas",VLOOKUP(AB389,listas!G:H,2,0))</f>
        <v>ERROR, indique cantidad de Cartas de experiencia presentadas</v>
      </c>
      <c r="AD389" s="29" t="e">
        <f t="shared" si="44"/>
        <v>#VALUE!</v>
      </c>
      <c r="AE389" s="24"/>
      <c r="AF389" s="23" t="str">
        <f>IF(AE389="","ERROR, indique si tiene dosis unitaria",VLOOKUP(AE389,listas!A:B,2,0))</f>
        <v>ERROR, indique si tiene dosis unitaria</v>
      </c>
      <c r="AG389" s="29" t="e">
        <f t="shared" si="45"/>
        <v>#VALUE!</v>
      </c>
      <c r="AH389" s="24"/>
      <c r="AI389" s="23" t="str">
        <f>IF(AH389="","ERROR, indique cantidad de certificados presentados",VLOOKUP(AH389,listas!J:K,2,0))</f>
        <v>ERROR, indique cantidad de certificados presentados</v>
      </c>
      <c r="AJ389" s="29" t="e">
        <f t="shared" si="46"/>
        <v>#VALUE!</v>
      </c>
      <c r="AK389" s="24"/>
      <c r="AL389" s="23" t="str">
        <f>IF(AK389="","ERROR, indique si tienes Bioeq.",VLOOKUP(AK389,listas!M:N,2,0))</f>
        <v>ERROR, indique si tienes Bioeq.</v>
      </c>
      <c r="AM389" s="29" t="e">
        <f t="shared" si="47"/>
        <v>#VALUE!</v>
      </c>
      <c r="AN389" s="30" t="e">
        <f t="shared" si="48"/>
        <v>#VALUE!</v>
      </c>
    </row>
    <row r="390" spans="1:40" ht="90" x14ac:dyDescent="0.25">
      <c r="A390" s="6" t="s">
        <v>425</v>
      </c>
      <c r="B390" s="6" t="s">
        <v>602</v>
      </c>
      <c r="C390" s="14" t="s">
        <v>323</v>
      </c>
      <c r="D390" s="12">
        <v>9000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3"/>
      <c r="T390" s="14" t="s">
        <v>826</v>
      </c>
      <c r="U390" s="14"/>
      <c r="V390" s="14"/>
      <c r="W390" s="23" t="str">
        <f>IF(V390="","ERROR, Indique si tiene Política de Canje",VLOOKUP(V390,listas!A:B,2,0))</f>
        <v>ERROR, Indique si tiene Política de Canje</v>
      </c>
      <c r="X390" s="29" t="e">
        <f t="shared" si="42"/>
        <v>#VALUE!</v>
      </c>
      <c r="Y390" s="24"/>
      <c r="Z390" s="23" t="str">
        <f>IF(Y390="","ERROR, Indique plazo de entrega",VLOOKUP(Y390,listas!D:E,2,0))</f>
        <v>ERROR, Indique plazo de entrega</v>
      </c>
      <c r="AA390" s="29" t="e">
        <f t="shared" si="43"/>
        <v>#VALUE!</v>
      </c>
      <c r="AB390" s="24"/>
      <c r="AC390" s="23" t="str">
        <f>IF(AB390="","ERROR, indique cantidad de Cartas de experiencia presentadas",VLOOKUP(AB390,listas!G:H,2,0))</f>
        <v>ERROR, indique cantidad de Cartas de experiencia presentadas</v>
      </c>
      <c r="AD390" s="29" t="e">
        <f t="shared" si="44"/>
        <v>#VALUE!</v>
      </c>
      <c r="AE390" s="24"/>
      <c r="AF390" s="23" t="str">
        <f>IF(AE390="","ERROR, indique si tiene dosis unitaria",VLOOKUP(AE390,listas!A:B,2,0))</f>
        <v>ERROR, indique si tiene dosis unitaria</v>
      </c>
      <c r="AG390" s="29" t="e">
        <f t="shared" si="45"/>
        <v>#VALUE!</v>
      </c>
      <c r="AH390" s="24"/>
      <c r="AI390" s="23" t="str">
        <f>IF(AH390="","ERROR, indique cantidad de certificados presentados",VLOOKUP(AH390,listas!J:K,2,0))</f>
        <v>ERROR, indique cantidad de certificados presentados</v>
      </c>
      <c r="AJ390" s="29" t="e">
        <f t="shared" si="46"/>
        <v>#VALUE!</v>
      </c>
      <c r="AK390" s="24"/>
      <c r="AL390" s="23" t="str">
        <f>IF(AK390="","ERROR, indique si tienes Bioeq.",VLOOKUP(AK390,listas!M:N,2,0))</f>
        <v>ERROR, indique si tienes Bioeq.</v>
      </c>
      <c r="AM390" s="29" t="e">
        <f t="shared" si="47"/>
        <v>#VALUE!</v>
      </c>
      <c r="AN390" s="30" t="e">
        <f t="shared" si="48"/>
        <v>#VALUE!</v>
      </c>
    </row>
    <row r="391" spans="1:40" ht="90" x14ac:dyDescent="0.25">
      <c r="A391" s="6" t="s">
        <v>210</v>
      </c>
      <c r="B391" s="3" t="s">
        <v>603</v>
      </c>
      <c r="C391" s="14" t="s">
        <v>323</v>
      </c>
      <c r="D391" s="12">
        <v>700000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3"/>
      <c r="T391" s="14" t="s">
        <v>825</v>
      </c>
      <c r="U391" s="14"/>
      <c r="V391" s="14"/>
      <c r="W391" s="23" t="str">
        <f>IF(V391="","ERROR, Indique si tiene Política de Canje",VLOOKUP(V391,listas!A:B,2,0))</f>
        <v>ERROR, Indique si tiene Política de Canje</v>
      </c>
      <c r="X391" s="29" t="e">
        <f t="shared" si="42"/>
        <v>#VALUE!</v>
      </c>
      <c r="Y391" s="24"/>
      <c r="Z391" s="23" t="str">
        <f>IF(Y391="","ERROR, Indique plazo de entrega",VLOOKUP(Y391,listas!D:E,2,0))</f>
        <v>ERROR, Indique plazo de entrega</v>
      </c>
      <c r="AA391" s="29" t="e">
        <f t="shared" si="43"/>
        <v>#VALUE!</v>
      </c>
      <c r="AB391" s="24"/>
      <c r="AC391" s="23" t="str">
        <f>IF(AB391="","ERROR, indique cantidad de Cartas de experiencia presentadas",VLOOKUP(AB391,listas!G:H,2,0))</f>
        <v>ERROR, indique cantidad de Cartas de experiencia presentadas</v>
      </c>
      <c r="AD391" s="29" t="e">
        <f t="shared" si="44"/>
        <v>#VALUE!</v>
      </c>
      <c r="AE391" s="24"/>
      <c r="AF391" s="23" t="str">
        <f>IF(AE391="","ERROR, indique si tiene dosis unitaria",VLOOKUP(AE391,listas!A:B,2,0))</f>
        <v>ERROR, indique si tiene dosis unitaria</v>
      </c>
      <c r="AG391" s="29" t="e">
        <f t="shared" si="45"/>
        <v>#VALUE!</v>
      </c>
      <c r="AH391" s="24"/>
      <c r="AI391" s="23" t="str">
        <f>IF(AH391="","ERROR, indique cantidad de certificados presentados",VLOOKUP(AH391,listas!J:K,2,0))</f>
        <v>ERROR, indique cantidad de certificados presentados</v>
      </c>
      <c r="AJ391" s="29" t="e">
        <f t="shared" si="46"/>
        <v>#VALUE!</v>
      </c>
      <c r="AK391" s="24"/>
      <c r="AL391" s="23" t="str">
        <f>IF(AK391="","ERROR, indique si tienes Bioeq.",VLOOKUP(AK391,listas!M:N,2,0))</f>
        <v>ERROR, indique si tienes Bioeq.</v>
      </c>
      <c r="AM391" s="29" t="e">
        <f t="shared" si="47"/>
        <v>#VALUE!</v>
      </c>
      <c r="AN391" s="30" t="e">
        <f t="shared" si="48"/>
        <v>#VALUE!</v>
      </c>
    </row>
    <row r="392" spans="1:40" ht="90" x14ac:dyDescent="0.25">
      <c r="A392" s="6" t="s">
        <v>800</v>
      </c>
      <c r="B392" s="6" t="s">
        <v>604</v>
      </c>
      <c r="C392" s="14" t="s">
        <v>323</v>
      </c>
      <c r="D392" s="12">
        <v>3000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3"/>
      <c r="T392" s="14" t="s">
        <v>825</v>
      </c>
      <c r="U392" s="14"/>
      <c r="V392" s="14"/>
      <c r="W392" s="23" t="str">
        <f>IF(V392="","ERROR, Indique si tiene Política de Canje",VLOOKUP(V392,listas!A:B,2,0))</f>
        <v>ERROR, Indique si tiene Política de Canje</v>
      </c>
      <c r="X392" s="29" t="e">
        <f t="shared" si="42"/>
        <v>#VALUE!</v>
      </c>
      <c r="Y392" s="24"/>
      <c r="Z392" s="23" t="str">
        <f>IF(Y392="","ERROR, Indique plazo de entrega",VLOOKUP(Y392,listas!D:E,2,0))</f>
        <v>ERROR, Indique plazo de entrega</v>
      </c>
      <c r="AA392" s="29" t="e">
        <f t="shared" si="43"/>
        <v>#VALUE!</v>
      </c>
      <c r="AB392" s="24"/>
      <c r="AC392" s="23" t="str">
        <f>IF(AB392="","ERROR, indique cantidad de Cartas de experiencia presentadas",VLOOKUP(AB392,listas!G:H,2,0))</f>
        <v>ERROR, indique cantidad de Cartas de experiencia presentadas</v>
      </c>
      <c r="AD392" s="29" t="e">
        <f t="shared" si="44"/>
        <v>#VALUE!</v>
      </c>
      <c r="AE392" s="24"/>
      <c r="AF392" s="23" t="str">
        <f>IF(AE392="","ERROR, indique si tiene dosis unitaria",VLOOKUP(AE392,listas!A:B,2,0))</f>
        <v>ERROR, indique si tiene dosis unitaria</v>
      </c>
      <c r="AG392" s="29" t="e">
        <f t="shared" si="45"/>
        <v>#VALUE!</v>
      </c>
      <c r="AH392" s="24"/>
      <c r="AI392" s="23" t="str">
        <f>IF(AH392="","ERROR, indique cantidad de certificados presentados",VLOOKUP(AH392,listas!J:K,2,0))</f>
        <v>ERROR, indique cantidad de certificados presentados</v>
      </c>
      <c r="AJ392" s="29" t="e">
        <f t="shared" si="46"/>
        <v>#VALUE!</v>
      </c>
      <c r="AK392" s="24"/>
      <c r="AL392" s="23" t="str">
        <f>IF(AK392="","ERROR, indique si tienes Bioeq.",VLOOKUP(AK392,listas!M:N,2,0))</f>
        <v>ERROR, indique si tienes Bioeq.</v>
      </c>
      <c r="AM392" s="29" t="e">
        <f t="shared" si="47"/>
        <v>#VALUE!</v>
      </c>
      <c r="AN392" s="30" t="e">
        <f t="shared" si="48"/>
        <v>#VALUE!</v>
      </c>
    </row>
    <row r="393" spans="1:40" ht="90" x14ac:dyDescent="0.25">
      <c r="A393" s="6" t="s">
        <v>211</v>
      </c>
      <c r="B393" s="6" t="s">
        <v>605</v>
      </c>
      <c r="C393" s="14" t="s">
        <v>526</v>
      </c>
      <c r="D393" s="12">
        <v>3000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3"/>
      <c r="T393" s="14" t="s">
        <v>826</v>
      </c>
      <c r="U393" s="14"/>
      <c r="V393" s="14"/>
      <c r="W393" s="23" t="str">
        <f>IF(V393="","ERROR, Indique si tiene Política de Canje",VLOOKUP(V393,listas!A:B,2,0))</f>
        <v>ERROR, Indique si tiene Política de Canje</v>
      </c>
      <c r="X393" s="29" t="e">
        <f t="shared" si="42"/>
        <v>#VALUE!</v>
      </c>
      <c r="Y393" s="24"/>
      <c r="Z393" s="23" t="str">
        <f>IF(Y393="","ERROR, Indique plazo de entrega",VLOOKUP(Y393,listas!D:E,2,0))</f>
        <v>ERROR, Indique plazo de entrega</v>
      </c>
      <c r="AA393" s="29" t="e">
        <f t="shared" si="43"/>
        <v>#VALUE!</v>
      </c>
      <c r="AB393" s="24"/>
      <c r="AC393" s="23" t="str">
        <f>IF(AB393="","ERROR, indique cantidad de Cartas de experiencia presentadas",VLOOKUP(AB393,listas!G:H,2,0))</f>
        <v>ERROR, indique cantidad de Cartas de experiencia presentadas</v>
      </c>
      <c r="AD393" s="29" t="e">
        <f t="shared" si="44"/>
        <v>#VALUE!</v>
      </c>
      <c r="AE393" s="24"/>
      <c r="AF393" s="23" t="str">
        <f>IF(AE393="","ERROR, indique si tiene dosis unitaria",VLOOKUP(AE393,listas!A:B,2,0))</f>
        <v>ERROR, indique si tiene dosis unitaria</v>
      </c>
      <c r="AG393" s="29" t="e">
        <f t="shared" si="45"/>
        <v>#VALUE!</v>
      </c>
      <c r="AH393" s="24"/>
      <c r="AI393" s="23" t="str">
        <f>IF(AH393="","ERROR, indique cantidad de certificados presentados",VLOOKUP(AH393,listas!J:K,2,0))</f>
        <v>ERROR, indique cantidad de certificados presentados</v>
      </c>
      <c r="AJ393" s="29" t="e">
        <f t="shared" si="46"/>
        <v>#VALUE!</v>
      </c>
      <c r="AK393" s="24"/>
      <c r="AL393" s="23" t="str">
        <f>IF(AK393="","ERROR, indique si tienes Bioeq.",VLOOKUP(AK393,listas!M:N,2,0))</f>
        <v>ERROR, indique si tienes Bioeq.</v>
      </c>
      <c r="AM393" s="29" t="e">
        <f t="shared" si="47"/>
        <v>#VALUE!</v>
      </c>
      <c r="AN393" s="30" t="e">
        <f t="shared" si="48"/>
        <v>#VALUE!</v>
      </c>
    </row>
    <row r="394" spans="1:40" ht="90" x14ac:dyDescent="0.25">
      <c r="A394" s="6" t="s">
        <v>212</v>
      </c>
      <c r="B394" s="6" t="s">
        <v>605</v>
      </c>
      <c r="C394" s="14" t="s">
        <v>526</v>
      </c>
      <c r="D394" s="12">
        <v>100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3"/>
      <c r="T394" s="14" t="s">
        <v>826</v>
      </c>
      <c r="U394" s="14"/>
      <c r="V394" s="14"/>
      <c r="W394" s="23" t="str">
        <f>IF(V394="","ERROR, Indique si tiene Política de Canje",VLOOKUP(V394,listas!A:B,2,0))</f>
        <v>ERROR, Indique si tiene Política de Canje</v>
      </c>
      <c r="X394" s="29" t="e">
        <f t="shared" si="42"/>
        <v>#VALUE!</v>
      </c>
      <c r="Y394" s="24"/>
      <c r="Z394" s="23" t="str">
        <f>IF(Y394="","ERROR, Indique plazo de entrega",VLOOKUP(Y394,listas!D:E,2,0))</f>
        <v>ERROR, Indique plazo de entrega</v>
      </c>
      <c r="AA394" s="29" t="e">
        <f t="shared" si="43"/>
        <v>#VALUE!</v>
      </c>
      <c r="AB394" s="24"/>
      <c r="AC394" s="23" t="str">
        <f>IF(AB394="","ERROR, indique cantidad de Cartas de experiencia presentadas",VLOOKUP(AB394,listas!G:H,2,0))</f>
        <v>ERROR, indique cantidad de Cartas de experiencia presentadas</v>
      </c>
      <c r="AD394" s="29" t="e">
        <f t="shared" si="44"/>
        <v>#VALUE!</v>
      </c>
      <c r="AE394" s="24"/>
      <c r="AF394" s="23" t="str">
        <f>IF(AE394="","ERROR, indique si tiene dosis unitaria",VLOOKUP(AE394,listas!A:B,2,0))</f>
        <v>ERROR, indique si tiene dosis unitaria</v>
      </c>
      <c r="AG394" s="29" t="e">
        <f t="shared" si="45"/>
        <v>#VALUE!</v>
      </c>
      <c r="AH394" s="24"/>
      <c r="AI394" s="23" t="str">
        <f>IF(AH394="","ERROR, indique cantidad de certificados presentados",VLOOKUP(AH394,listas!J:K,2,0))</f>
        <v>ERROR, indique cantidad de certificados presentados</v>
      </c>
      <c r="AJ394" s="29" t="e">
        <f t="shared" si="46"/>
        <v>#VALUE!</v>
      </c>
      <c r="AK394" s="24"/>
      <c r="AL394" s="23" t="str">
        <f>IF(AK394="","ERROR, indique si tienes Bioeq.",VLOOKUP(AK394,listas!M:N,2,0))</f>
        <v>ERROR, indique si tienes Bioeq.</v>
      </c>
      <c r="AM394" s="29" t="e">
        <f t="shared" si="47"/>
        <v>#VALUE!</v>
      </c>
      <c r="AN394" s="30" t="e">
        <f t="shared" si="48"/>
        <v>#VALUE!</v>
      </c>
    </row>
    <row r="395" spans="1:40" ht="90" x14ac:dyDescent="0.25">
      <c r="A395" s="6" t="s">
        <v>426</v>
      </c>
      <c r="B395" s="6" t="s">
        <v>351</v>
      </c>
      <c r="C395" s="14" t="s">
        <v>522</v>
      </c>
      <c r="D395" s="12">
        <v>1500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3"/>
      <c r="T395" s="14" t="s">
        <v>825</v>
      </c>
      <c r="U395" s="14"/>
      <c r="V395" s="14"/>
      <c r="W395" s="23" t="str">
        <f>IF(V395="","ERROR, Indique si tiene Política de Canje",VLOOKUP(V395,listas!A:B,2,0))</f>
        <v>ERROR, Indique si tiene Política de Canje</v>
      </c>
      <c r="X395" s="29" t="e">
        <f t="shared" si="42"/>
        <v>#VALUE!</v>
      </c>
      <c r="Y395" s="24"/>
      <c r="Z395" s="23" t="str">
        <f>IF(Y395="","ERROR, Indique plazo de entrega",VLOOKUP(Y395,listas!D:E,2,0))</f>
        <v>ERROR, Indique plazo de entrega</v>
      </c>
      <c r="AA395" s="29" t="e">
        <f t="shared" si="43"/>
        <v>#VALUE!</v>
      </c>
      <c r="AB395" s="24"/>
      <c r="AC395" s="23" t="str">
        <f>IF(AB395="","ERROR, indique cantidad de Cartas de experiencia presentadas",VLOOKUP(AB395,listas!G:H,2,0))</f>
        <v>ERROR, indique cantidad de Cartas de experiencia presentadas</v>
      </c>
      <c r="AD395" s="29" t="e">
        <f t="shared" si="44"/>
        <v>#VALUE!</v>
      </c>
      <c r="AE395" s="24"/>
      <c r="AF395" s="23" t="str">
        <f>IF(AE395="","ERROR, indique si tiene dosis unitaria",VLOOKUP(AE395,listas!A:B,2,0))</f>
        <v>ERROR, indique si tiene dosis unitaria</v>
      </c>
      <c r="AG395" s="29" t="e">
        <f t="shared" si="45"/>
        <v>#VALUE!</v>
      </c>
      <c r="AH395" s="24"/>
      <c r="AI395" s="23" t="str">
        <f>IF(AH395="","ERROR, indique cantidad de certificados presentados",VLOOKUP(AH395,listas!J:K,2,0))</f>
        <v>ERROR, indique cantidad de certificados presentados</v>
      </c>
      <c r="AJ395" s="29" t="e">
        <f t="shared" si="46"/>
        <v>#VALUE!</v>
      </c>
      <c r="AK395" s="24"/>
      <c r="AL395" s="23" t="str">
        <f>IF(AK395="","ERROR, indique si tienes Bioeq.",VLOOKUP(AK395,listas!M:N,2,0))</f>
        <v>ERROR, indique si tienes Bioeq.</v>
      </c>
      <c r="AM395" s="29" t="e">
        <f t="shared" si="47"/>
        <v>#VALUE!</v>
      </c>
      <c r="AN395" s="30" t="e">
        <f t="shared" si="48"/>
        <v>#VALUE!</v>
      </c>
    </row>
    <row r="396" spans="1:40" ht="90" x14ac:dyDescent="0.25">
      <c r="A396" s="6" t="s">
        <v>427</v>
      </c>
      <c r="B396" s="6" t="s">
        <v>733</v>
      </c>
      <c r="C396" s="14" t="s">
        <v>526</v>
      </c>
      <c r="D396" s="12">
        <v>50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3"/>
      <c r="T396" s="14" t="s">
        <v>826</v>
      </c>
      <c r="U396" s="14"/>
      <c r="V396" s="14"/>
      <c r="W396" s="23" t="str">
        <f>IF(V396="","ERROR, Indique si tiene Política de Canje",VLOOKUP(V396,listas!A:B,2,0))</f>
        <v>ERROR, Indique si tiene Política de Canje</v>
      </c>
      <c r="X396" s="29" t="e">
        <f t="shared" si="42"/>
        <v>#VALUE!</v>
      </c>
      <c r="Y396" s="24"/>
      <c r="Z396" s="23" t="str">
        <f>IF(Y396="","ERROR, Indique plazo de entrega",VLOOKUP(Y396,listas!D:E,2,0))</f>
        <v>ERROR, Indique plazo de entrega</v>
      </c>
      <c r="AA396" s="29" t="e">
        <f t="shared" si="43"/>
        <v>#VALUE!</v>
      </c>
      <c r="AB396" s="24"/>
      <c r="AC396" s="23" t="str">
        <f>IF(AB396="","ERROR, indique cantidad de Cartas de experiencia presentadas",VLOOKUP(AB396,listas!G:H,2,0))</f>
        <v>ERROR, indique cantidad de Cartas de experiencia presentadas</v>
      </c>
      <c r="AD396" s="29" t="e">
        <f t="shared" si="44"/>
        <v>#VALUE!</v>
      </c>
      <c r="AE396" s="24"/>
      <c r="AF396" s="23" t="str">
        <f>IF(AE396="","ERROR, indique si tiene dosis unitaria",VLOOKUP(AE396,listas!A:B,2,0))</f>
        <v>ERROR, indique si tiene dosis unitaria</v>
      </c>
      <c r="AG396" s="29" t="e">
        <f t="shared" si="45"/>
        <v>#VALUE!</v>
      </c>
      <c r="AH396" s="24"/>
      <c r="AI396" s="23" t="str">
        <f>IF(AH396="","ERROR, indique cantidad de certificados presentados",VLOOKUP(AH396,listas!J:K,2,0))</f>
        <v>ERROR, indique cantidad de certificados presentados</v>
      </c>
      <c r="AJ396" s="29" t="e">
        <f t="shared" si="46"/>
        <v>#VALUE!</v>
      </c>
      <c r="AK396" s="24"/>
      <c r="AL396" s="23" t="str">
        <f>IF(AK396="","ERROR, indique si tienes Bioeq.",VLOOKUP(AK396,listas!M:N,2,0))</f>
        <v>ERROR, indique si tienes Bioeq.</v>
      </c>
      <c r="AM396" s="29" t="e">
        <f t="shared" si="47"/>
        <v>#VALUE!</v>
      </c>
      <c r="AN396" s="30" t="e">
        <f t="shared" si="48"/>
        <v>#VALUE!</v>
      </c>
    </row>
    <row r="397" spans="1:40" ht="90" x14ac:dyDescent="0.25">
      <c r="A397" s="6" t="s">
        <v>428</v>
      </c>
      <c r="B397" s="6" t="s">
        <v>533</v>
      </c>
      <c r="C397" s="14" t="s">
        <v>526</v>
      </c>
      <c r="D397" s="12">
        <v>1500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3"/>
      <c r="T397" s="14" t="s">
        <v>826</v>
      </c>
      <c r="U397" s="14"/>
      <c r="V397" s="14"/>
      <c r="W397" s="23" t="str">
        <f>IF(V397="","ERROR, Indique si tiene Política de Canje",VLOOKUP(V397,listas!A:B,2,0))</f>
        <v>ERROR, Indique si tiene Política de Canje</v>
      </c>
      <c r="X397" s="29" t="e">
        <f t="shared" si="42"/>
        <v>#VALUE!</v>
      </c>
      <c r="Y397" s="24"/>
      <c r="Z397" s="23" t="str">
        <f>IF(Y397="","ERROR, Indique plazo de entrega",VLOOKUP(Y397,listas!D:E,2,0))</f>
        <v>ERROR, Indique plazo de entrega</v>
      </c>
      <c r="AA397" s="29" t="e">
        <f t="shared" si="43"/>
        <v>#VALUE!</v>
      </c>
      <c r="AB397" s="24"/>
      <c r="AC397" s="23" t="str">
        <f>IF(AB397="","ERROR, indique cantidad de Cartas de experiencia presentadas",VLOOKUP(AB397,listas!G:H,2,0))</f>
        <v>ERROR, indique cantidad de Cartas de experiencia presentadas</v>
      </c>
      <c r="AD397" s="29" t="e">
        <f t="shared" si="44"/>
        <v>#VALUE!</v>
      </c>
      <c r="AE397" s="24"/>
      <c r="AF397" s="23" t="str">
        <f>IF(AE397="","ERROR, indique si tiene dosis unitaria",VLOOKUP(AE397,listas!A:B,2,0))</f>
        <v>ERROR, indique si tiene dosis unitaria</v>
      </c>
      <c r="AG397" s="29" t="e">
        <f t="shared" si="45"/>
        <v>#VALUE!</v>
      </c>
      <c r="AH397" s="24"/>
      <c r="AI397" s="23" t="str">
        <f>IF(AH397="","ERROR, indique cantidad de certificados presentados",VLOOKUP(AH397,listas!J:K,2,0))</f>
        <v>ERROR, indique cantidad de certificados presentados</v>
      </c>
      <c r="AJ397" s="29" t="e">
        <f t="shared" si="46"/>
        <v>#VALUE!</v>
      </c>
      <c r="AK397" s="24"/>
      <c r="AL397" s="23" t="str">
        <f>IF(AK397="","ERROR, indique si tienes Bioeq.",VLOOKUP(AK397,listas!M:N,2,0))</f>
        <v>ERROR, indique si tienes Bioeq.</v>
      </c>
      <c r="AM397" s="29" t="e">
        <f t="shared" si="47"/>
        <v>#VALUE!</v>
      </c>
      <c r="AN397" s="30" t="e">
        <f t="shared" si="48"/>
        <v>#VALUE!</v>
      </c>
    </row>
    <row r="398" spans="1:40" ht="90" x14ac:dyDescent="0.25">
      <c r="A398" s="6" t="s">
        <v>213</v>
      </c>
      <c r="B398" s="3" t="s">
        <v>596</v>
      </c>
      <c r="C398" s="14" t="s">
        <v>526</v>
      </c>
      <c r="D398" s="12">
        <v>100000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3"/>
      <c r="T398" s="14" t="s">
        <v>826</v>
      </c>
      <c r="U398" s="14"/>
      <c r="V398" s="14"/>
      <c r="W398" s="23" t="str">
        <f>IF(V398="","ERROR, Indique si tiene Política de Canje",VLOOKUP(V398,listas!A:B,2,0))</f>
        <v>ERROR, Indique si tiene Política de Canje</v>
      </c>
      <c r="X398" s="29" t="e">
        <f t="shared" si="42"/>
        <v>#VALUE!</v>
      </c>
      <c r="Y398" s="24"/>
      <c r="Z398" s="23" t="str">
        <f>IF(Y398="","ERROR, Indique plazo de entrega",VLOOKUP(Y398,listas!D:E,2,0))</f>
        <v>ERROR, Indique plazo de entrega</v>
      </c>
      <c r="AA398" s="29" t="e">
        <f t="shared" si="43"/>
        <v>#VALUE!</v>
      </c>
      <c r="AB398" s="24"/>
      <c r="AC398" s="23" t="str">
        <f>IF(AB398="","ERROR, indique cantidad de Cartas de experiencia presentadas",VLOOKUP(AB398,listas!G:H,2,0))</f>
        <v>ERROR, indique cantidad de Cartas de experiencia presentadas</v>
      </c>
      <c r="AD398" s="29" t="e">
        <f t="shared" si="44"/>
        <v>#VALUE!</v>
      </c>
      <c r="AE398" s="24"/>
      <c r="AF398" s="23" t="str">
        <f>IF(AE398="","ERROR, indique si tiene dosis unitaria",VLOOKUP(AE398,listas!A:B,2,0))</f>
        <v>ERROR, indique si tiene dosis unitaria</v>
      </c>
      <c r="AG398" s="29" t="e">
        <f t="shared" si="45"/>
        <v>#VALUE!</v>
      </c>
      <c r="AH398" s="24"/>
      <c r="AI398" s="23" t="str">
        <f>IF(AH398="","ERROR, indique cantidad de certificados presentados",VLOOKUP(AH398,listas!J:K,2,0))</f>
        <v>ERROR, indique cantidad de certificados presentados</v>
      </c>
      <c r="AJ398" s="29" t="e">
        <f t="shared" si="46"/>
        <v>#VALUE!</v>
      </c>
      <c r="AK398" s="24"/>
      <c r="AL398" s="23" t="str">
        <f>IF(AK398="","ERROR, indique si tienes Bioeq.",VLOOKUP(AK398,listas!M:N,2,0))</f>
        <v>ERROR, indique si tienes Bioeq.</v>
      </c>
      <c r="AM398" s="29" t="e">
        <f t="shared" si="47"/>
        <v>#VALUE!</v>
      </c>
      <c r="AN398" s="30" t="e">
        <f t="shared" si="48"/>
        <v>#VALUE!</v>
      </c>
    </row>
    <row r="399" spans="1:40" ht="90" x14ac:dyDescent="0.25">
      <c r="A399" s="6" t="s">
        <v>214</v>
      </c>
      <c r="B399" s="3" t="s">
        <v>596</v>
      </c>
      <c r="C399" s="14" t="s">
        <v>323</v>
      </c>
      <c r="D399" s="12">
        <v>20000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3"/>
      <c r="T399" s="14" t="s">
        <v>826</v>
      </c>
      <c r="U399" s="14"/>
      <c r="V399" s="14"/>
      <c r="W399" s="23" t="str">
        <f>IF(V399="","ERROR, Indique si tiene Política de Canje",VLOOKUP(V399,listas!A:B,2,0))</f>
        <v>ERROR, Indique si tiene Política de Canje</v>
      </c>
      <c r="X399" s="29" t="e">
        <f t="shared" si="42"/>
        <v>#VALUE!</v>
      </c>
      <c r="Y399" s="24"/>
      <c r="Z399" s="23" t="str">
        <f>IF(Y399="","ERROR, Indique plazo de entrega",VLOOKUP(Y399,listas!D:E,2,0))</f>
        <v>ERROR, Indique plazo de entrega</v>
      </c>
      <c r="AA399" s="29" t="e">
        <f t="shared" si="43"/>
        <v>#VALUE!</v>
      </c>
      <c r="AB399" s="24"/>
      <c r="AC399" s="23" t="str">
        <f>IF(AB399="","ERROR, indique cantidad de Cartas de experiencia presentadas",VLOOKUP(AB399,listas!G:H,2,0))</f>
        <v>ERROR, indique cantidad de Cartas de experiencia presentadas</v>
      </c>
      <c r="AD399" s="29" t="e">
        <f t="shared" si="44"/>
        <v>#VALUE!</v>
      </c>
      <c r="AE399" s="24"/>
      <c r="AF399" s="23" t="str">
        <f>IF(AE399="","ERROR, indique si tiene dosis unitaria",VLOOKUP(AE399,listas!A:B,2,0))</f>
        <v>ERROR, indique si tiene dosis unitaria</v>
      </c>
      <c r="AG399" s="29" t="e">
        <f t="shared" si="45"/>
        <v>#VALUE!</v>
      </c>
      <c r="AH399" s="24"/>
      <c r="AI399" s="23" t="str">
        <f>IF(AH399="","ERROR, indique cantidad de certificados presentados",VLOOKUP(AH399,listas!J:K,2,0))</f>
        <v>ERROR, indique cantidad de certificados presentados</v>
      </c>
      <c r="AJ399" s="29" t="e">
        <f t="shared" si="46"/>
        <v>#VALUE!</v>
      </c>
      <c r="AK399" s="24"/>
      <c r="AL399" s="23" t="str">
        <f>IF(AK399="","ERROR, indique si tienes Bioeq.",VLOOKUP(AK399,listas!M:N,2,0))</f>
        <v>ERROR, indique si tienes Bioeq.</v>
      </c>
      <c r="AM399" s="29" t="e">
        <f t="shared" si="47"/>
        <v>#VALUE!</v>
      </c>
      <c r="AN399" s="30" t="e">
        <f t="shared" si="48"/>
        <v>#VALUE!</v>
      </c>
    </row>
    <row r="400" spans="1:40" ht="90" x14ac:dyDescent="0.25">
      <c r="A400" s="6" t="s">
        <v>215</v>
      </c>
      <c r="B400" s="6" t="s">
        <v>585</v>
      </c>
      <c r="C400" s="14" t="s">
        <v>323</v>
      </c>
      <c r="D400" s="12">
        <v>9000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3"/>
      <c r="T400" s="14" t="s">
        <v>825</v>
      </c>
      <c r="U400" s="14"/>
      <c r="V400" s="14"/>
      <c r="W400" s="23" t="str">
        <f>IF(V400="","ERROR, Indique si tiene Política de Canje",VLOOKUP(V400,listas!A:B,2,0))</f>
        <v>ERROR, Indique si tiene Política de Canje</v>
      </c>
      <c r="X400" s="29" t="e">
        <f t="shared" si="42"/>
        <v>#VALUE!</v>
      </c>
      <c r="Y400" s="24"/>
      <c r="Z400" s="23" t="str">
        <f>IF(Y400="","ERROR, Indique plazo de entrega",VLOOKUP(Y400,listas!D:E,2,0))</f>
        <v>ERROR, Indique plazo de entrega</v>
      </c>
      <c r="AA400" s="29" t="e">
        <f t="shared" si="43"/>
        <v>#VALUE!</v>
      </c>
      <c r="AB400" s="24"/>
      <c r="AC400" s="23" t="str">
        <f>IF(AB400="","ERROR, indique cantidad de Cartas de experiencia presentadas",VLOOKUP(AB400,listas!G:H,2,0))</f>
        <v>ERROR, indique cantidad de Cartas de experiencia presentadas</v>
      </c>
      <c r="AD400" s="29" t="e">
        <f t="shared" si="44"/>
        <v>#VALUE!</v>
      </c>
      <c r="AE400" s="24"/>
      <c r="AF400" s="23" t="str">
        <f>IF(AE400="","ERROR, indique si tiene dosis unitaria",VLOOKUP(AE400,listas!A:B,2,0))</f>
        <v>ERROR, indique si tiene dosis unitaria</v>
      </c>
      <c r="AG400" s="29" t="e">
        <f t="shared" si="45"/>
        <v>#VALUE!</v>
      </c>
      <c r="AH400" s="24"/>
      <c r="AI400" s="23" t="str">
        <f>IF(AH400="","ERROR, indique cantidad de certificados presentados",VLOOKUP(AH400,listas!J:K,2,0))</f>
        <v>ERROR, indique cantidad de certificados presentados</v>
      </c>
      <c r="AJ400" s="29" t="e">
        <f t="shared" si="46"/>
        <v>#VALUE!</v>
      </c>
      <c r="AK400" s="24"/>
      <c r="AL400" s="23" t="str">
        <f>IF(AK400="","ERROR, indique si tienes Bioeq.",VLOOKUP(AK400,listas!M:N,2,0))</f>
        <v>ERROR, indique si tienes Bioeq.</v>
      </c>
      <c r="AM400" s="29" t="e">
        <f t="shared" si="47"/>
        <v>#VALUE!</v>
      </c>
      <c r="AN400" s="30" t="e">
        <f t="shared" si="48"/>
        <v>#VALUE!</v>
      </c>
    </row>
    <row r="401" spans="1:40" ht="90" x14ac:dyDescent="0.25">
      <c r="A401" s="6" t="s">
        <v>801</v>
      </c>
      <c r="B401" s="6" t="s">
        <v>606</v>
      </c>
      <c r="C401" s="14" t="s">
        <v>323</v>
      </c>
      <c r="D401" s="12">
        <v>2500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3"/>
      <c r="T401" s="14" t="s">
        <v>825</v>
      </c>
      <c r="U401" s="14"/>
      <c r="V401" s="14"/>
      <c r="W401" s="23" t="str">
        <f>IF(V401="","ERROR, Indique si tiene Política de Canje",VLOOKUP(V401,listas!A:B,2,0))</f>
        <v>ERROR, Indique si tiene Política de Canje</v>
      </c>
      <c r="X401" s="29" t="e">
        <f t="shared" si="42"/>
        <v>#VALUE!</v>
      </c>
      <c r="Y401" s="24"/>
      <c r="Z401" s="23" t="str">
        <f>IF(Y401="","ERROR, Indique plazo de entrega",VLOOKUP(Y401,listas!D:E,2,0))</f>
        <v>ERROR, Indique plazo de entrega</v>
      </c>
      <c r="AA401" s="29" t="e">
        <f t="shared" si="43"/>
        <v>#VALUE!</v>
      </c>
      <c r="AB401" s="24"/>
      <c r="AC401" s="23" t="str">
        <f>IF(AB401="","ERROR, indique cantidad de Cartas de experiencia presentadas",VLOOKUP(AB401,listas!G:H,2,0))</f>
        <v>ERROR, indique cantidad de Cartas de experiencia presentadas</v>
      </c>
      <c r="AD401" s="29" t="e">
        <f t="shared" si="44"/>
        <v>#VALUE!</v>
      </c>
      <c r="AE401" s="24"/>
      <c r="AF401" s="23" t="str">
        <f>IF(AE401="","ERROR, indique si tiene dosis unitaria",VLOOKUP(AE401,listas!A:B,2,0))</f>
        <v>ERROR, indique si tiene dosis unitaria</v>
      </c>
      <c r="AG401" s="29" t="e">
        <f t="shared" si="45"/>
        <v>#VALUE!</v>
      </c>
      <c r="AH401" s="24"/>
      <c r="AI401" s="23" t="str">
        <f>IF(AH401="","ERROR, indique cantidad de certificados presentados",VLOOKUP(AH401,listas!J:K,2,0))</f>
        <v>ERROR, indique cantidad de certificados presentados</v>
      </c>
      <c r="AJ401" s="29" t="e">
        <f t="shared" si="46"/>
        <v>#VALUE!</v>
      </c>
      <c r="AK401" s="24"/>
      <c r="AL401" s="23" t="str">
        <f>IF(AK401="","ERROR, indique si tienes Bioeq.",VLOOKUP(AK401,listas!M:N,2,0))</f>
        <v>ERROR, indique si tienes Bioeq.</v>
      </c>
      <c r="AM401" s="29" t="e">
        <f t="shared" si="47"/>
        <v>#VALUE!</v>
      </c>
      <c r="AN401" s="30" t="e">
        <f t="shared" si="48"/>
        <v>#VALUE!</v>
      </c>
    </row>
    <row r="402" spans="1:40" ht="90" x14ac:dyDescent="0.25">
      <c r="A402" s="6" t="s">
        <v>216</v>
      </c>
      <c r="B402" s="6" t="s">
        <v>398</v>
      </c>
      <c r="C402" s="14" t="s">
        <v>663</v>
      </c>
      <c r="D402" s="12">
        <v>100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3"/>
      <c r="T402" s="14" t="s">
        <v>826</v>
      </c>
      <c r="U402" s="14"/>
      <c r="V402" s="14"/>
      <c r="W402" s="23" t="str">
        <f>IF(V402="","ERROR, Indique si tiene Política de Canje",VLOOKUP(V402,listas!A:B,2,0))</f>
        <v>ERROR, Indique si tiene Política de Canje</v>
      </c>
      <c r="X402" s="29" t="e">
        <f t="shared" si="42"/>
        <v>#VALUE!</v>
      </c>
      <c r="Y402" s="24"/>
      <c r="Z402" s="23" t="str">
        <f>IF(Y402="","ERROR, Indique plazo de entrega",VLOOKUP(Y402,listas!D:E,2,0))</f>
        <v>ERROR, Indique plazo de entrega</v>
      </c>
      <c r="AA402" s="29" t="e">
        <f t="shared" si="43"/>
        <v>#VALUE!</v>
      </c>
      <c r="AB402" s="24"/>
      <c r="AC402" s="23" t="str">
        <f>IF(AB402="","ERROR, indique cantidad de Cartas de experiencia presentadas",VLOOKUP(AB402,listas!G:H,2,0))</f>
        <v>ERROR, indique cantidad de Cartas de experiencia presentadas</v>
      </c>
      <c r="AD402" s="29" t="e">
        <f t="shared" si="44"/>
        <v>#VALUE!</v>
      </c>
      <c r="AE402" s="24"/>
      <c r="AF402" s="23" t="str">
        <f>IF(AE402="","ERROR, indique si tiene dosis unitaria",VLOOKUP(AE402,listas!A:B,2,0))</f>
        <v>ERROR, indique si tiene dosis unitaria</v>
      </c>
      <c r="AG402" s="29" t="e">
        <f t="shared" si="45"/>
        <v>#VALUE!</v>
      </c>
      <c r="AH402" s="24"/>
      <c r="AI402" s="23" t="str">
        <f>IF(AH402="","ERROR, indique cantidad de certificados presentados",VLOOKUP(AH402,listas!J:K,2,0))</f>
        <v>ERROR, indique cantidad de certificados presentados</v>
      </c>
      <c r="AJ402" s="29" t="e">
        <f t="shared" si="46"/>
        <v>#VALUE!</v>
      </c>
      <c r="AK402" s="24"/>
      <c r="AL402" s="23" t="str">
        <f>IF(AK402="","ERROR, indique si tienes Bioeq.",VLOOKUP(AK402,listas!M:N,2,0))</f>
        <v>ERROR, indique si tienes Bioeq.</v>
      </c>
      <c r="AM402" s="29" t="e">
        <f t="shared" si="47"/>
        <v>#VALUE!</v>
      </c>
      <c r="AN402" s="30" t="e">
        <f t="shared" si="48"/>
        <v>#VALUE!</v>
      </c>
    </row>
    <row r="403" spans="1:40" ht="90" x14ac:dyDescent="0.25">
      <c r="A403" s="6" t="s">
        <v>217</v>
      </c>
      <c r="B403" s="6" t="s">
        <v>398</v>
      </c>
      <c r="C403" s="14" t="s">
        <v>663</v>
      </c>
      <c r="D403" s="12">
        <v>300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3"/>
      <c r="T403" s="14" t="s">
        <v>826</v>
      </c>
      <c r="U403" s="14"/>
      <c r="V403" s="14"/>
      <c r="W403" s="23" t="str">
        <f>IF(V403="","ERROR, Indique si tiene Política de Canje",VLOOKUP(V403,listas!A:B,2,0))</f>
        <v>ERROR, Indique si tiene Política de Canje</v>
      </c>
      <c r="X403" s="29" t="e">
        <f t="shared" si="42"/>
        <v>#VALUE!</v>
      </c>
      <c r="Y403" s="24"/>
      <c r="Z403" s="23" t="str">
        <f>IF(Y403="","ERROR, Indique plazo de entrega",VLOOKUP(Y403,listas!D:E,2,0))</f>
        <v>ERROR, Indique plazo de entrega</v>
      </c>
      <c r="AA403" s="29" t="e">
        <f t="shared" si="43"/>
        <v>#VALUE!</v>
      </c>
      <c r="AB403" s="24"/>
      <c r="AC403" s="23" t="str">
        <f>IF(AB403="","ERROR, indique cantidad de Cartas de experiencia presentadas",VLOOKUP(AB403,listas!G:H,2,0))</f>
        <v>ERROR, indique cantidad de Cartas de experiencia presentadas</v>
      </c>
      <c r="AD403" s="29" t="e">
        <f t="shared" si="44"/>
        <v>#VALUE!</v>
      </c>
      <c r="AE403" s="24"/>
      <c r="AF403" s="23" t="str">
        <f>IF(AE403="","ERROR, indique si tiene dosis unitaria",VLOOKUP(AE403,listas!A:B,2,0))</f>
        <v>ERROR, indique si tiene dosis unitaria</v>
      </c>
      <c r="AG403" s="29" t="e">
        <f t="shared" si="45"/>
        <v>#VALUE!</v>
      </c>
      <c r="AH403" s="24"/>
      <c r="AI403" s="23" t="str">
        <f>IF(AH403="","ERROR, indique cantidad de certificados presentados",VLOOKUP(AH403,listas!J:K,2,0))</f>
        <v>ERROR, indique cantidad de certificados presentados</v>
      </c>
      <c r="AJ403" s="29" t="e">
        <f t="shared" si="46"/>
        <v>#VALUE!</v>
      </c>
      <c r="AK403" s="24"/>
      <c r="AL403" s="23" t="str">
        <f>IF(AK403="","ERROR, indique si tienes Bioeq.",VLOOKUP(AK403,listas!M:N,2,0))</f>
        <v>ERROR, indique si tienes Bioeq.</v>
      </c>
      <c r="AM403" s="29" t="e">
        <f t="shared" si="47"/>
        <v>#VALUE!</v>
      </c>
      <c r="AN403" s="30" t="e">
        <f t="shared" si="48"/>
        <v>#VALUE!</v>
      </c>
    </row>
    <row r="404" spans="1:40" ht="90" x14ac:dyDescent="0.25">
      <c r="A404" s="6" t="s">
        <v>218</v>
      </c>
      <c r="B404" s="6" t="s">
        <v>398</v>
      </c>
      <c r="C404" s="14" t="s">
        <v>526</v>
      </c>
      <c r="D404" s="12">
        <v>1000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3"/>
      <c r="T404" s="14" t="s">
        <v>826</v>
      </c>
      <c r="U404" s="14"/>
      <c r="V404" s="14"/>
      <c r="W404" s="23" t="str">
        <f>IF(V404="","ERROR, Indique si tiene Política de Canje",VLOOKUP(V404,listas!A:B,2,0))</f>
        <v>ERROR, Indique si tiene Política de Canje</v>
      </c>
      <c r="X404" s="29" t="e">
        <f t="shared" si="42"/>
        <v>#VALUE!</v>
      </c>
      <c r="Y404" s="24"/>
      <c r="Z404" s="23" t="str">
        <f>IF(Y404="","ERROR, Indique plazo de entrega",VLOOKUP(Y404,listas!D:E,2,0))</f>
        <v>ERROR, Indique plazo de entrega</v>
      </c>
      <c r="AA404" s="29" t="e">
        <f t="shared" si="43"/>
        <v>#VALUE!</v>
      </c>
      <c r="AB404" s="24"/>
      <c r="AC404" s="23" t="str">
        <f>IF(AB404="","ERROR, indique cantidad de Cartas de experiencia presentadas",VLOOKUP(AB404,listas!G:H,2,0))</f>
        <v>ERROR, indique cantidad de Cartas de experiencia presentadas</v>
      </c>
      <c r="AD404" s="29" t="e">
        <f t="shared" si="44"/>
        <v>#VALUE!</v>
      </c>
      <c r="AE404" s="24"/>
      <c r="AF404" s="23" t="str">
        <f>IF(AE404="","ERROR, indique si tiene dosis unitaria",VLOOKUP(AE404,listas!A:B,2,0))</f>
        <v>ERROR, indique si tiene dosis unitaria</v>
      </c>
      <c r="AG404" s="29" t="e">
        <f t="shared" si="45"/>
        <v>#VALUE!</v>
      </c>
      <c r="AH404" s="24"/>
      <c r="AI404" s="23" t="str">
        <f>IF(AH404="","ERROR, indique cantidad de certificados presentados",VLOOKUP(AH404,listas!J:K,2,0))</f>
        <v>ERROR, indique cantidad de certificados presentados</v>
      </c>
      <c r="AJ404" s="29" t="e">
        <f t="shared" si="46"/>
        <v>#VALUE!</v>
      </c>
      <c r="AK404" s="24"/>
      <c r="AL404" s="23" t="str">
        <f>IF(AK404="","ERROR, indique si tienes Bioeq.",VLOOKUP(AK404,listas!M:N,2,0))</f>
        <v>ERROR, indique si tienes Bioeq.</v>
      </c>
      <c r="AM404" s="29" t="e">
        <f t="shared" si="47"/>
        <v>#VALUE!</v>
      </c>
      <c r="AN404" s="30" t="e">
        <f t="shared" si="48"/>
        <v>#VALUE!</v>
      </c>
    </row>
    <row r="405" spans="1:40" ht="90" x14ac:dyDescent="0.25">
      <c r="A405" s="6" t="s">
        <v>219</v>
      </c>
      <c r="B405" s="6" t="s">
        <v>608</v>
      </c>
      <c r="C405" s="14" t="s">
        <v>323</v>
      </c>
      <c r="D405" s="12">
        <v>2000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3"/>
      <c r="T405" s="14" t="s">
        <v>826</v>
      </c>
      <c r="U405" s="14"/>
      <c r="V405" s="14"/>
      <c r="W405" s="23" t="str">
        <f>IF(V405="","ERROR, Indique si tiene Política de Canje",VLOOKUP(V405,listas!A:B,2,0))</f>
        <v>ERROR, Indique si tiene Política de Canje</v>
      </c>
      <c r="X405" s="29" t="e">
        <f t="shared" si="42"/>
        <v>#VALUE!</v>
      </c>
      <c r="Y405" s="24"/>
      <c r="Z405" s="23" t="str">
        <f>IF(Y405="","ERROR, Indique plazo de entrega",VLOOKUP(Y405,listas!D:E,2,0))</f>
        <v>ERROR, Indique plazo de entrega</v>
      </c>
      <c r="AA405" s="29" t="e">
        <f t="shared" si="43"/>
        <v>#VALUE!</v>
      </c>
      <c r="AB405" s="24"/>
      <c r="AC405" s="23" t="str">
        <f>IF(AB405="","ERROR, indique cantidad de Cartas de experiencia presentadas",VLOOKUP(AB405,listas!G:H,2,0))</f>
        <v>ERROR, indique cantidad de Cartas de experiencia presentadas</v>
      </c>
      <c r="AD405" s="29" t="e">
        <f t="shared" si="44"/>
        <v>#VALUE!</v>
      </c>
      <c r="AE405" s="24"/>
      <c r="AF405" s="23" t="str">
        <f>IF(AE405="","ERROR, indique si tiene dosis unitaria",VLOOKUP(AE405,listas!A:B,2,0))</f>
        <v>ERROR, indique si tiene dosis unitaria</v>
      </c>
      <c r="AG405" s="29" t="e">
        <f t="shared" si="45"/>
        <v>#VALUE!</v>
      </c>
      <c r="AH405" s="24"/>
      <c r="AI405" s="23" t="str">
        <f>IF(AH405="","ERROR, indique cantidad de certificados presentados",VLOOKUP(AH405,listas!J:K,2,0))</f>
        <v>ERROR, indique cantidad de certificados presentados</v>
      </c>
      <c r="AJ405" s="29" t="e">
        <f t="shared" si="46"/>
        <v>#VALUE!</v>
      </c>
      <c r="AK405" s="24"/>
      <c r="AL405" s="23" t="str">
        <f>IF(AK405="","ERROR, indique si tienes Bioeq.",VLOOKUP(AK405,listas!M:N,2,0))</f>
        <v>ERROR, indique si tienes Bioeq.</v>
      </c>
      <c r="AM405" s="29" t="e">
        <f t="shared" si="47"/>
        <v>#VALUE!</v>
      </c>
      <c r="AN405" s="30" t="e">
        <f t="shared" si="48"/>
        <v>#VALUE!</v>
      </c>
    </row>
    <row r="406" spans="1:40" ht="90" x14ac:dyDescent="0.25">
      <c r="A406" s="6" t="s">
        <v>429</v>
      </c>
      <c r="B406" s="6" t="s">
        <v>607</v>
      </c>
      <c r="C406" s="14" t="s">
        <v>526</v>
      </c>
      <c r="D406" s="12">
        <v>300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3"/>
      <c r="T406" s="14" t="s">
        <v>826</v>
      </c>
      <c r="U406" s="14"/>
      <c r="V406" s="14"/>
      <c r="W406" s="23" t="str">
        <f>IF(V406="","ERROR, Indique si tiene Política de Canje",VLOOKUP(V406,listas!A:B,2,0))</f>
        <v>ERROR, Indique si tiene Política de Canje</v>
      </c>
      <c r="X406" s="29" t="e">
        <f t="shared" si="42"/>
        <v>#VALUE!</v>
      </c>
      <c r="Y406" s="24"/>
      <c r="Z406" s="23" t="str">
        <f>IF(Y406="","ERROR, Indique plazo de entrega",VLOOKUP(Y406,listas!D:E,2,0))</f>
        <v>ERROR, Indique plazo de entrega</v>
      </c>
      <c r="AA406" s="29" t="e">
        <f t="shared" si="43"/>
        <v>#VALUE!</v>
      </c>
      <c r="AB406" s="24"/>
      <c r="AC406" s="23" t="str">
        <f>IF(AB406="","ERROR, indique cantidad de Cartas de experiencia presentadas",VLOOKUP(AB406,listas!G:H,2,0))</f>
        <v>ERROR, indique cantidad de Cartas de experiencia presentadas</v>
      </c>
      <c r="AD406" s="29" t="e">
        <f t="shared" si="44"/>
        <v>#VALUE!</v>
      </c>
      <c r="AE406" s="24"/>
      <c r="AF406" s="23" t="str">
        <f>IF(AE406="","ERROR, indique si tiene dosis unitaria",VLOOKUP(AE406,listas!A:B,2,0))</f>
        <v>ERROR, indique si tiene dosis unitaria</v>
      </c>
      <c r="AG406" s="29" t="e">
        <f t="shared" si="45"/>
        <v>#VALUE!</v>
      </c>
      <c r="AH406" s="24"/>
      <c r="AI406" s="23" t="str">
        <f>IF(AH406="","ERROR, indique cantidad de certificados presentados",VLOOKUP(AH406,listas!J:K,2,0))</f>
        <v>ERROR, indique cantidad de certificados presentados</v>
      </c>
      <c r="AJ406" s="29" t="e">
        <f t="shared" si="46"/>
        <v>#VALUE!</v>
      </c>
      <c r="AK406" s="24"/>
      <c r="AL406" s="23" t="str">
        <f>IF(AK406="","ERROR, indique si tienes Bioeq.",VLOOKUP(AK406,listas!M:N,2,0))</f>
        <v>ERROR, indique si tienes Bioeq.</v>
      </c>
      <c r="AM406" s="29" t="e">
        <f t="shared" si="47"/>
        <v>#VALUE!</v>
      </c>
      <c r="AN406" s="30" t="e">
        <f t="shared" si="48"/>
        <v>#VALUE!</v>
      </c>
    </row>
    <row r="407" spans="1:40" ht="90" x14ac:dyDescent="0.25">
      <c r="A407" s="6" t="s">
        <v>220</v>
      </c>
      <c r="B407" s="3" t="s">
        <v>351</v>
      </c>
      <c r="C407" s="14" t="s">
        <v>323</v>
      </c>
      <c r="D407" s="12">
        <v>3000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3"/>
      <c r="T407" s="14" t="s">
        <v>825</v>
      </c>
      <c r="U407" s="14"/>
      <c r="V407" s="14"/>
      <c r="W407" s="23" t="str">
        <f>IF(V407="","ERROR, Indique si tiene Política de Canje",VLOOKUP(V407,listas!A:B,2,0))</f>
        <v>ERROR, Indique si tiene Política de Canje</v>
      </c>
      <c r="X407" s="29" t="e">
        <f t="shared" si="42"/>
        <v>#VALUE!</v>
      </c>
      <c r="Y407" s="24"/>
      <c r="Z407" s="23" t="str">
        <f>IF(Y407="","ERROR, Indique plazo de entrega",VLOOKUP(Y407,listas!D:E,2,0))</f>
        <v>ERROR, Indique plazo de entrega</v>
      </c>
      <c r="AA407" s="29" t="e">
        <f t="shared" si="43"/>
        <v>#VALUE!</v>
      </c>
      <c r="AB407" s="24"/>
      <c r="AC407" s="23" t="str">
        <f>IF(AB407="","ERROR, indique cantidad de Cartas de experiencia presentadas",VLOOKUP(AB407,listas!G:H,2,0))</f>
        <v>ERROR, indique cantidad de Cartas de experiencia presentadas</v>
      </c>
      <c r="AD407" s="29" t="e">
        <f t="shared" si="44"/>
        <v>#VALUE!</v>
      </c>
      <c r="AE407" s="24"/>
      <c r="AF407" s="23" t="str">
        <f>IF(AE407="","ERROR, indique si tiene dosis unitaria",VLOOKUP(AE407,listas!A:B,2,0))</f>
        <v>ERROR, indique si tiene dosis unitaria</v>
      </c>
      <c r="AG407" s="29" t="e">
        <f t="shared" si="45"/>
        <v>#VALUE!</v>
      </c>
      <c r="AH407" s="24"/>
      <c r="AI407" s="23" t="str">
        <f>IF(AH407="","ERROR, indique cantidad de certificados presentados",VLOOKUP(AH407,listas!J:K,2,0))</f>
        <v>ERROR, indique cantidad de certificados presentados</v>
      </c>
      <c r="AJ407" s="29" t="e">
        <f t="shared" si="46"/>
        <v>#VALUE!</v>
      </c>
      <c r="AK407" s="24"/>
      <c r="AL407" s="23" t="str">
        <f>IF(AK407="","ERROR, indique si tienes Bioeq.",VLOOKUP(AK407,listas!M:N,2,0))</f>
        <v>ERROR, indique si tienes Bioeq.</v>
      </c>
      <c r="AM407" s="29" t="e">
        <f t="shared" si="47"/>
        <v>#VALUE!</v>
      </c>
      <c r="AN407" s="30" t="e">
        <f t="shared" si="48"/>
        <v>#VALUE!</v>
      </c>
    </row>
    <row r="408" spans="1:40" ht="90" x14ac:dyDescent="0.25">
      <c r="A408" s="6" t="s">
        <v>221</v>
      </c>
      <c r="B408" s="3" t="s">
        <v>351</v>
      </c>
      <c r="C408" s="14" t="s">
        <v>667</v>
      </c>
      <c r="D408" s="12">
        <v>1200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3"/>
      <c r="T408" s="14" t="s">
        <v>826</v>
      </c>
      <c r="U408" s="14"/>
      <c r="V408" s="14"/>
      <c r="W408" s="23" t="str">
        <f>IF(V408="","ERROR, Indique si tiene Política de Canje",VLOOKUP(V408,listas!A:B,2,0))</f>
        <v>ERROR, Indique si tiene Política de Canje</v>
      </c>
      <c r="X408" s="29" t="e">
        <f t="shared" si="42"/>
        <v>#VALUE!</v>
      </c>
      <c r="Y408" s="24"/>
      <c r="Z408" s="23" t="str">
        <f>IF(Y408="","ERROR, Indique plazo de entrega",VLOOKUP(Y408,listas!D:E,2,0))</f>
        <v>ERROR, Indique plazo de entrega</v>
      </c>
      <c r="AA408" s="29" t="e">
        <f t="shared" si="43"/>
        <v>#VALUE!</v>
      </c>
      <c r="AB408" s="24"/>
      <c r="AC408" s="23" t="str">
        <f>IF(AB408="","ERROR, indique cantidad de Cartas de experiencia presentadas",VLOOKUP(AB408,listas!G:H,2,0))</f>
        <v>ERROR, indique cantidad de Cartas de experiencia presentadas</v>
      </c>
      <c r="AD408" s="29" t="e">
        <f t="shared" si="44"/>
        <v>#VALUE!</v>
      </c>
      <c r="AE408" s="24"/>
      <c r="AF408" s="23" t="str">
        <f>IF(AE408="","ERROR, indique si tiene dosis unitaria",VLOOKUP(AE408,listas!A:B,2,0))</f>
        <v>ERROR, indique si tiene dosis unitaria</v>
      </c>
      <c r="AG408" s="29" t="e">
        <f t="shared" si="45"/>
        <v>#VALUE!</v>
      </c>
      <c r="AH408" s="24"/>
      <c r="AI408" s="23" t="str">
        <f>IF(AH408="","ERROR, indique cantidad de certificados presentados",VLOOKUP(AH408,listas!J:K,2,0))</f>
        <v>ERROR, indique cantidad de certificados presentados</v>
      </c>
      <c r="AJ408" s="29" t="e">
        <f t="shared" si="46"/>
        <v>#VALUE!</v>
      </c>
      <c r="AK408" s="24"/>
      <c r="AL408" s="23" t="str">
        <f>IF(AK408="","ERROR, indique si tienes Bioeq.",VLOOKUP(AK408,listas!M:N,2,0))</f>
        <v>ERROR, indique si tienes Bioeq.</v>
      </c>
      <c r="AM408" s="29" t="e">
        <f t="shared" si="47"/>
        <v>#VALUE!</v>
      </c>
      <c r="AN408" s="30" t="e">
        <f t="shared" si="48"/>
        <v>#VALUE!</v>
      </c>
    </row>
    <row r="409" spans="1:40" ht="90" x14ac:dyDescent="0.25">
      <c r="A409" s="6" t="s">
        <v>222</v>
      </c>
      <c r="B409" s="6" t="s">
        <v>609</v>
      </c>
      <c r="C409" s="14" t="s">
        <v>526</v>
      </c>
      <c r="D409" s="12">
        <v>1000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3"/>
      <c r="T409" s="14" t="s">
        <v>826</v>
      </c>
      <c r="U409" s="14"/>
      <c r="V409" s="14"/>
      <c r="W409" s="23" t="str">
        <f>IF(V409="","ERROR, Indique si tiene Política de Canje",VLOOKUP(V409,listas!A:B,2,0))</f>
        <v>ERROR, Indique si tiene Política de Canje</v>
      </c>
      <c r="X409" s="29" t="e">
        <f t="shared" si="42"/>
        <v>#VALUE!</v>
      </c>
      <c r="Y409" s="24"/>
      <c r="Z409" s="23" t="str">
        <f>IF(Y409="","ERROR, Indique plazo de entrega",VLOOKUP(Y409,listas!D:E,2,0))</f>
        <v>ERROR, Indique plazo de entrega</v>
      </c>
      <c r="AA409" s="29" t="e">
        <f t="shared" si="43"/>
        <v>#VALUE!</v>
      </c>
      <c r="AB409" s="24"/>
      <c r="AC409" s="23" t="str">
        <f>IF(AB409="","ERROR, indique cantidad de Cartas de experiencia presentadas",VLOOKUP(AB409,listas!G:H,2,0))</f>
        <v>ERROR, indique cantidad de Cartas de experiencia presentadas</v>
      </c>
      <c r="AD409" s="29" t="e">
        <f t="shared" si="44"/>
        <v>#VALUE!</v>
      </c>
      <c r="AE409" s="24"/>
      <c r="AF409" s="23" t="str">
        <f>IF(AE409="","ERROR, indique si tiene dosis unitaria",VLOOKUP(AE409,listas!A:B,2,0))</f>
        <v>ERROR, indique si tiene dosis unitaria</v>
      </c>
      <c r="AG409" s="29" t="e">
        <f t="shared" si="45"/>
        <v>#VALUE!</v>
      </c>
      <c r="AH409" s="24"/>
      <c r="AI409" s="23" t="str">
        <f>IF(AH409="","ERROR, indique cantidad de certificados presentados",VLOOKUP(AH409,listas!J:K,2,0))</f>
        <v>ERROR, indique cantidad de certificados presentados</v>
      </c>
      <c r="AJ409" s="29" t="e">
        <f t="shared" si="46"/>
        <v>#VALUE!</v>
      </c>
      <c r="AK409" s="24"/>
      <c r="AL409" s="23" t="str">
        <f>IF(AK409="","ERROR, indique si tienes Bioeq.",VLOOKUP(AK409,listas!M:N,2,0))</f>
        <v>ERROR, indique si tienes Bioeq.</v>
      </c>
      <c r="AM409" s="29" t="e">
        <f t="shared" si="47"/>
        <v>#VALUE!</v>
      </c>
      <c r="AN409" s="30" t="e">
        <f t="shared" si="48"/>
        <v>#VALUE!</v>
      </c>
    </row>
    <row r="410" spans="1:40" ht="90" x14ac:dyDescent="0.25">
      <c r="A410" s="6" t="s">
        <v>223</v>
      </c>
      <c r="B410" s="6" t="s">
        <v>609</v>
      </c>
      <c r="C410" s="14" t="s">
        <v>323</v>
      </c>
      <c r="D410" s="12">
        <v>35000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3"/>
      <c r="T410" s="14" t="s">
        <v>826</v>
      </c>
      <c r="U410" s="14"/>
      <c r="V410" s="14"/>
      <c r="W410" s="23" t="str">
        <f>IF(V410="","ERROR, Indique si tiene Política de Canje",VLOOKUP(V410,listas!A:B,2,0))</f>
        <v>ERROR, Indique si tiene Política de Canje</v>
      </c>
      <c r="X410" s="29" t="e">
        <f t="shared" si="42"/>
        <v>#VALUE!</v>
      </c>
      <c r="Y410" s="24"/>
      <c r="Z410" s="23" t="str">
        <f>IF(Y410="","ERROR, Indique plazo de entrega",VLOOKUP(Y410,listas!D:E,2,0))</f>
        <v>ERROR, Indique plazo de entrega</v>
      </c>
      <c r="AA410" s="29" t="e">
        <f t="shared" si="43"/>
        <v>#VALUE!</v>
      </c>
      <c r="AB410" s="24"/>
      <c r="AC410" s="23" t="str">
        <f>IF(AB410="","ERROR, indique cantidad de Cartas de experiencia presentadas",VLOOKUP(AB410,listas!G:H,2,0))</f>
        <v>ERROR, indique cantidad de Cartas de experiencia presentadas</v>
      </c>
      <c r="AD410" s="29" t="e">
        <f t="shared" si="44"/>
        <v>#VALUE!</v>
      </c>
      <c r="AE410" s="24"/>
      <c r="AF410" s="23" t="str">
        <f>IF(AE410="","ERROR, indique si tiene dosis unitaria",VLOOKUP(AE410,listas!A:B,2,0))</f>
        <v>ERROR, indique si tiene dosis unitaria</v>
      </c>
      <c r="AG410" s="29" t="e">
        <f t="shared" si="45"/>
        <v>#VALUE!</v>
      </c>
      <c r="AH410" s="24"/>
      <c r="AI410" s="23" t="str">
        <f>IF(AH410="","ERROR, indique cantidad de certificados presentados",VLOOKUP(AH410,listas!J:K,2,0))</f>
        <v>ERROR, indique cantidad de certificados presentados</v>
      </c>
      <c r="AJ410" s="29" t="e">
        <f t="shared" si="46"/>
        <v>#VALUE!</v>
      </c>
      <c r="AK410" s="24"/>
      <c r="AL410" s="23" t="str">
        <f>IF(AK410="","ERROR, indique si tienes Bioeq.",VLOOKUP(AK410,listas!M:N,2,0))</f>
        <v>ERROR, indique si tienes Bioeq.</v>
      </c>
      <c r="AM410" s="29" t="e">
        <f t="shared" si="47"/>
        <v>#VALUE!</v>
      </c>
      <c r="AN410" s="30" t="e">
        <f t="shared" si="48"/>
        <v>#VALUE!</v>
      </c>
    </row>
    <row r="411" spans="1:40" ht="90" x14ac:dyDescent="0.25">
      <c r="A411" s="6" t="s">
        <v>224</v>
      </c>
      <c r="B411" s="6" t="s">
        <v>609</v>
      </c>
      <c r="C411" s="14" t="s">
        <v>526</v>
      </c>
      <c r="D411" s="12">
        <v>15000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3"/>
      <c r="T411" s="14" t="s">
        <v>826</v>
      </c>
      <c r="U411" s="14"/>
      <c r="V411" s="14"/>
      <c r="W411" s="23" t="str">
        <f>IF(V411="","ERROR, Indique si tiene Política de Canje",VLOOKUP(V411,listas!A:B,2,0))</f>
        <v>ERROR, Indique si tiene Política de Canje</v>
      </c>
      <c r="X411" s="29" t="e">
        <f t="shared" si="42"/>
        <v>#VALUE!</v>
      </c>
      <c r="Y411" s="24"/>
      <c r="Z411" s="23" t="str">
        <f>IF(Y411="","ERROR, Indique plazo de entrega",VLOOKUP(Y411,listas!D:E,2,0))</f>
        <v>ERROR, Indique plazo de entrega</v>
      </c>
      <c r="AA411" s="29" t="e">
        <f t="shared" si="43"/>
        <v>#VALUE!</v>
      </c>
      <c r="AB411" s="24"/>
      <c r="AC411" s="23" t="str">
        <f>IF(AB411="","ERROR, indique cantidad de Cartas de experiencia presentadas",VLOOKUP(AB411,listas!G:H,2,0))</f>
        <v>ERROR, indique cantidad de Cartas de experiencia presentadas</v>
      </c>
      <c r="AD411" s="29" t="e">
        <f t="shared" si="44"/>
        <v>#VALUE!</v>
      </c>
      <c r="AE411" s="24"/>
      <c r="AF411" s="23" t="str">
        <f>IF(AE411="","ERROR, indique si tiene dosis unitaria",VLOOKUP(AE411,listas!A:B,2,0))</f>
        <v>ERROR, indique si tiene dosis unitaria</v>
      </c>
      <c r="AG411" s="29" t="e">
        <f t="shared" si="45"/>
        <v>#VALUE!</v>
      </c>
      <c r="AH411" s="24"/>
      <c r="AI411" s="23" t="str">
        <f>IF(AH411="","ERROR, indique cantidad de certificados presentados",VLOOKUP(AH411,listas!J:K,2,0))</f>
        <v>ERROR, indique cantidad de certificados presentados</v>
      </c>
      <c r="AJ411" s="29" t="e">
        <f t="shared" si="46"/>
        <v>#VALUE!</v>
      </c>
      <c r="AK411" s="24"/>
      <c r="AL411" s="23" t="str">
        <f>IF(AK411="","ERROR, indique si tienes Bioeq.",VLOOKUP(AK411,listas!M:N,2,0))</f>
        <v>ERROR, indique si tienes Bioeq.</v>
      </c>
      <c r="AM411" s="29" t="e">
        <f t="shared" si="47"/>
        <v>#VALUE!</v>
      </c>
      <c r="AN411" s="30" t="e">
        <f t="shared" si="48"/>
        <v>#VALUE!</v>
      </c>
    </row>
    <row r="412" spans="1:40" ht="90" x14ac:dyDescent="0.25">
      <c r="A412" s="6" t="s">
        <v>802</v>
      </c>
      <c r="B412" s="6" t="s">
        <v>609</v>
      </c>
      <c r="C412" s="14" t="s">
        <v>522</v>
      </c>
      <c r="D412" s="12">
        <v>5000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3"/>
      <c r="T412" s="14" t="s">
        <v>826</v>
      </c>
      <c r="U412" s="14"/>
      <c r="V412" s="14"/>
      <c r="W412" s="23" t="str">
        <f>IF(V412="","ERROR, Indique si tiene Política de Canje",VLOOKUP(V412,listas!A:B,2,0))</f>
        <v>ERROR, Indique si tiene Política de Canje</v>
      </c>
      <c r="X412" s="29" t="e">
        <f t="shared" si="42"/>
        <v>#VALUE!</v>
      </c>
      <c r="Y412" s="24"/>
      <c r="Z412" s="23" t="str">
        <f>IF(Y412="","ERROR, Indique plazo de entrega",VLOOKUP(Y412,listas!D:E,2,0))</f>
        <v>ERROR, Indique plazo de entrega</v>
      </c>
      <c r="AA412" s="29" t="e">
        <f t="shared" si="43"/>
        <v>#VALUE!</v>
      </c>
      <c r="AB412" s="24"/>
      <c r="AC412" s="23" t="str">
        <f>IF(AB412="","ERROR, indique cantidad de Cartas de experiencia presentadas",VLOOKUP(AB412,listas!G:H,2,0))</f>
        <v>ERROR, indique cantidad de Cartas de experiencia presentadas</v>
      </c>
      <c r="AD412" s="29" t="e">
        <f t="shared" si="44"/>
        <v>#VALUE!</v>
      </c>
      <c r="AE412" s="24"/>
      <c r="AF412" s="23" t="str">
        <f>IF(AE412="","ERROR, indique si tiene dosis unitaria",VLOOKUP(AE412,listas!A:B,2,0))</f>
        <v>ERROR, indique si tiene dosis unitaria</v>
      </c>
      <c r="AG412" s="29" t="e">
        <f t="shared" si="45"/>
        <v>#VALUE!</v>
      </c>
      <c r="AH412" s="24"/>
      <c r="AI412" s="23" t="str">
        <f>IF(AH412="","ERROR, indique cantidad de certificados presentados",VLOOKUP(AH412,listas!J:K,2,0))</f>
        <v>ERROR, indique cantidad de certificados presentados</v>
      </c>
      <c r="AJ412" s="29" t="e">
        <f t="shared" si="46"/>
        <v>#VALUE!</v>
      </c>
      <c r="AK412" s="24"/>
      <c r="AL412" s="23" t="str">
        <f>IF(AK412="","ERROR, indique si tienes Bioeq.",VLOOKUP(AK412,listas!M:N,2,0))</f>
        <v>ERROR, indique si tienes Bioeq.</v>
      </c>
      <c r="AM412" s="29" t="e">
        <f t="shared" si="47"/>
        <v>#VALUE!</v>
      </c>
      <c r="AN412" s="30" t="e">
        <f t="shared" si="48"/>
        <v>#VALUE!</v>
      </c>
    </row>
    <row r="413" spans="1:40" ht="90" x14ac:dyDescent="0.25">
      <c r="A413" s="6" t="s">
        <v>430</v>
      </c>
      <c r="B413" s="6" t="s">
        <v>610</v>
      </c>
      <c r="C413" s="14" t="s">
        <v>323</v>
      </c>
      <c r="D413" s="12">
        <v>4000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3"/>
      <c r="T413" s="14" t="s">
        <v>826</v>
      </c>
      <c r="U413" s="14"/>
      <c r="V413" s="14"/>
      <c r="W413" s="23" t="str">
        <f>IF(V413="","ERROR, Indique si tiene Política de Canje",VLOOKUP(V413,listas!A:B,2,0))</f>
        <v>ERROR, Indique si tiene Política de Canje</v>
      </c>
      <c r="X413" s="29" t="e">
        <f t="shared" si="42"/>
        <v>#VALUE!</v>
      </c>
      <c r="Y413" s="24"/>
      <c r="Z413" s="23" t="str">
        <f>IF(Y413="","ERROR, Indique plazo de entrega",VLOOKUP(Y413,listas!D:E,2,0))</f>
        <v>ERROR, Indique plazo de entrega</v>
      </c>
      <c r="AA413" s="29" t="e">
        <f t="shared" si="43"/>
        <v>#VALUE!</v>
      </c>
      <c r="AB413" s="24"/>
      <c r="AC413" s="23" t="str">
        <f>IF(AB413="","ERROR, indique cantidad de Cartas de experiencia presentadas",VLOOKUP(AB413,listas!G:H,2,0))</f>
        <v>ERROR, indique cantidad de Cartas de experiencia presentadas</v>
      </c>
      <c r="AD413" s="29" t="e">
        <f t="shared" si="44"/>
        <v>#VALUE!</v>
      </c>
      <c r="AE413" s="24"/>
      <c r="AF413" s="23" t="str">
        <f>IF(AE413="","ERROR, indique si tiene dosis unitaria",VLOOKUP(AE413,listas!A:B,2,0))</f>
        <v>ERROR, indique si tiene dosis unitaria</v>
      </c>
      <c r="AG413" s="29" t="e">
        <f t="shared" si="45"/>
        <v>#VALUE!</v>
      </c>
      <c r="AH413" s="24"/>
      <c r="AI413" s="23" t="str">
        <f>IF(AH413="","ERROR, indique cantidad de certificados presentados",VLOOKUP(AH413,listas!J:K,2,0))</f>
        <v>ERROR, indique cantidad de certificados presentados</v>
      </c>
      <c r="AJ413" s="29" t="e">
        <f t="shared" si="46"/>
        <v>#VALUE!</v>
      </c>
      <c r="AK413" s="24"/>
      <c r="AL413" s="23" t="str">
        <f>IF(AK413="","ERROR, indique si tienes Bioeq.",VLOOKUP(AK413,listas!M:N,2,0))</f>
        <v>ERROR, indique si tienes Bioeq.</v>
      </c>
      <c r="AM413" s="29" t="e">
        <f t="shared" si="47"/>
        <v>#VALUE!</v>
      </c>
      <c r="AN413" s="30" t="e">
        <f t="shared" si="48"/>
        <v>#VALUE!</v>
      </c>
    </row>
    <row r="414" spans="1:40" ht="90" x14ac:dyDescent="0.25">
      <c r="A414" s="6" t="s">
        <v>431</v>
      </c>
      <c r="B414" s="6" t="s">
        <v>560</v>
      </c>
      <c r="C414" s="14" t="s">
        <v>526</v>
      </c>
      <c r="D414" s="12">
        <v>50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3"/>
      <c r="T414" s="14" t="s">
        <v>826</v>
      </c>
      <c r="U414" s="14"/>
      <c r="V414" s="14"/>
      <c r="W414" s="23" t="str">
        <f>IF(V414="","ERROR, Indique si tiene Política de Canje",VLOOKUP(V414,listas!A:B,2,0))</f>
        <v>ERROR, Indique si tiene Política de Canje</v>
      </c>
      <c r="X414" s="29" t="e">
        <f t="shared" si="42"/>
        <v>#VALUE!</v>
      </c>
      <c r="Y414" s="24"/>
      <c r="Z414" s="23" t="str">
        <f>IF(Y414="","ERROR, Indique plazo de entrega",VLOOKUP(Y414,listas!D:E,2,0))</f>
        <v>ERROR, Indique plazo de entrega</v>
      </c>
      <c r="AA414" s="29" t="e">
        <f t="shared" si="43"/>
        <v>#VALUE!</v>
      </c>
      <c r="AB414" s="24"/>
      <c r="AC414" s="23" t="str">
        <f>IF(AB414="","ERROR, indique cantidad de Cartas de experiencia presentadas",VLOOKUP(AB414,listas!G:H,2,0))</f>
        <v>ERROR, indique cantidad de Cartas de experiencia presentadas</v>
      </c>
      <c r="AD414" s="29" t="e">
        <f t="shared" si="44"/>
        <v>#VALUE!</v>
      </c>
      <c r="AE414" s="24"/>
      <c r="AF414" s="23" t="str">
        <f>IF(AE414="","ERROR, indique si tiene dosis unitaria",VLOOKUP(AE414,listas!A:B,2,0))</f>
        <v>ERROR, indique si tiene dosis unitaria</v>
      </c>
      <c r="AG414" s="29" t="e">
        <f t="shared" si="45"/>
        <v>#VALUE!</v>
      </c>
      <c r="AH414" s="24"/>
      <c r="AI414" s="23" t="str">
        <f>IF(AH414="","ERROR, indique cantidad de certificados presentados",VLOOKUP(AH414,listas!J:K,2,0))</f>
        <v>ERROR, indique cantidad de certificados presentados</v>
      </c>
      <c r="AJ414" s="29" t="e">
        <f t="shared" si="46"/>
        <v>#VALUE!</v>
      </c>
      <c r="AK414" s="24"/>
      <c r="AL414" s="23" t="str">
        <f>IF(AK414="","ERROR, indique si tienes Bioeq.",VLOOKUP(AK414,listas!M:N,2,0))</f>
        <v>ERROR, indique si tienes Bioeq.</v>
      </c>
      <c r="AM414" s="29" t="e">
        <f t="shared" si="47"/>
        <v>#VALUE!</v>
      </c>
      <c r="AN414" s="30" t="e">
        <f t="shared" si="48"/>
        <v>#VALUE!</v>
      </c>
    </row>
    <row r="415" spans="1:40" ht="90" x14ac:dyDescent="0.25">
      <c r="A415" s="6" t="s">
        <v>803</v>
      </c>
      <c r="B415" s="3" t="s">
        <v>516</v>
      </c>
      <c r="C415" s="14" t="s">
        <v>323</v>
      </c>
      <c r="D415" s="12">
        <v>15000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3"/>
      <c r="T415" s="14" t="s">
        <v>825</v>
      </c>
      <c r="U415" s="14"/>
      <c r="V415" s="14"/>
      <c r="W415" s="23" t="str">
        <f>IF(V415="","ERROR, Indique si tiene Política de Canje",VLOOKUP(V415,listas!A:B,2,0))</f>
        <v>ERROR, Indique si tiene Política de Canje</v>
      </c>
      <c r="X415" s="29" t="e">
        <f t="shared" si="42"/>
        <v>#VALUE!</v>
      </c>
      <c r="Y415" s="24"/>
      <c r="Z415" s="23" t="str">
        <f>IF(Y415="","ERROR, Indique plazo de entrega",VLOOKUP(Y415,listas!D:E,2,0))</f>
        <v>ERROR, Indique plazo de entrega</v>
      </c>
      <c r="AA415" s="29" t="e">
        <f t="shared" si="43"/>
        <v>#VALUE!</v>
      </c>
      <c r="AB415" s="24"/>
      <c r="AC415" s="23" t="str">
        <f>IF(AB415="","ERROR, indique cantidad de Cartas de experiencia presentadas",VLOOKUP(AB415,listas!G:H,2,0))</f>
        <v>ERROR, indique cantidad de Cartas de experiencia presentadas</v>
      </c>
      <c r="AD415" s="29" t="e">
        <f t="shared" si="44"/>
        <v>#VALUE!</v>
      </c>
      <c r="AE415" s="24"/>
      <c r="AF415" s="23" t="str">
        <f>IF(AE415="","ERROR, indique si tiene dosis unitaria",VLOOKUP(AE415,listas!A:B,2,0))</f>
        <v>ERROR, indique si tiene dosis unitaria</v>
      </c>
      <c r="AG415" s="29" t="e">
        <f t="shared" si="45"/>
        <v>#VALUE!</v>
      </c>
      <c r="AH415" s="24"/>
      <c r="AI415" s="23" t="str">
        <f>IF(AH415="","ERROR, indique cantidad de certificados presentados",VLOOKUP(AH415,listas!J:K,2,0))</f>
        <v>ERROR, indique cantidad de certificados presentados</v>
      </c>
      <c r="AJ415" s="29" t="e">
        <f t="shared" si="46"/>
        <v>#VALUE!</v>
      </c>
      <c r="AK415" s="24"/>
      <c r="AL415" s="23" t="str">
        <f>IF(AK415="","ERROR, indique si tienes Bioeq.",VLOOKUP(AK415,listas!M:N,2,0))</f>
        <v>ERROR, indique si tienes Bioeq.</v>
      </c>
      <c r="AM415" s="29" t="e">
        <f t="shared" si="47"/>
        <v>#VALUE!</v>
      </c>
      <c r="AN415" s="30" t="e">
        <f t="shared" si="48"/>
        <v>#VALUE!</v>
      </c>
    </row>
    <row r="416" spans="1:40" ht="90" x14ac:dyDescent="0.25">
      <c r="A416" s="6" t="s">
        <v>225</v>
      </c>
      <c r="B416" s="3" t="s">
        <v>516</v>
      </c>
      <c r="C416" s="14" t="s">
        <v>323</v>
      </c>
      <c r="D416" s="12">
        <v>80000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3"/>
      <c r="T416" s="14" t="s">
        <v>825</v>
      </c>
      <c r="U416" s="14"/>
      <c r="V416" s="14"/>
      <c r="W416" s="23" t="str">
        <f>IF(V416="","ERROR, Indique si tiene Política de Canje",VLOOKUP(V416,listas!A:B,2,0))</f>
        <v>ERROR, Indique si tiene Política de Canje</v>
      </c>
      <c r="X416" s="29" t="e">
        <f t="shared" si="42"/>
        <v>#VALUE!</v>
      </c>
      <c r="Y416" s="24"/>
      <c r="Z416" s="23" t="str">
        <f>IF(Y416="","ERROR, Indique plazo de entrega",VLOOKUP(Y416,listas!D:E,2,0))</f>
        <v>ERROR, Indique plazo de entrega</v>
      </c>
      <c r="AA416" s="29" t="e">
        <f t="shared" si="43"/>
        <v>#VALUE!</v>
      </c>
      <c r="AB416" s="24"/>
      <c r="AC416" s="23" t="str">
        <f>IF(AB416="","ERROR, indique cantidad de Cartas de experiencia presentadas",VLOOKUP(AB416,listas!G:H,2,0))</f>
        <v>ERROR, indique cantidad de Cartas de experiencia presentadas</v>
      </c>
      <c r="AD416" s="29" t="e">
        <f t="shared" si="44"/>
        <v>#VALUE!</v>
      </c>
      <c r="AE416" s="24"/>
      <c r="AF416" s="23" t="str">
        <f>IF(AE416="","ERROR, indique si tiene dosis unitaria",VLOOKUP(AE416,listas!A:B,2,0))</f>
        <v>ERROR, indique si tiene dosis unitaria</v>
      </c>
      <c r="AG416" s="29" t="e">
        <f t="shared" si="45"/>
        <v>#VALUE!</v>
      </c>
      <c r="AH416" s="24"/>
      <c r="AI416" s="23" t="str">
        <f>IF(AH416="","ERROR, indique cantidad de certificados presentados",VLOOKUP(AH416,listas!J:K,2,0))</f>
        <v>ERROR, indique cantidad de certificados presentados</v>
      </c>
      <c r="AJ416" s="29" t="e">
        <f t="shared" si="46"/>
        <v>#VALUE!</v>
      </c>
      <c r="AK416" s="24"/>
      <c r="AL416" s="23" t="str">
        <f>IF(AK416="","ERROR, indique si tienes Bioeq.",VLOOKUP(AK416,listas!M:N,2,0))</f>
        <v>ERROR, indique si tienes Bioeq.</v>
      </c>
      <c r="AM416" s="29" t="e">
        <f t="shared" si="47"/>
        <v>#VALUE!</v>
      </c>
      <c r="AN416" s="30" t="e">
        <f t="shared" si="48"/>
        <v>#VALUE!</v>
      </c>
    </row>
    <row r="417" spans="1:40" ht="90" x14ac:dyDescent="0.25">
      <c r="A417" s="6" t="s">
        <v>226</v>
      </c>
      <c r="B417" s="6" t="s">
        <v>606</v>
      </c>
      <c r="C417" s="14" t="s">
        <v>323</v>
      </c>
      <c r="D417" s="12">
        <v>50000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3"/>
      <c r="T417" s="14" t="s">
        <v>826</v>
      </c>
      <c r="U417" s="14"/>
      <c r="V417" s="14"/>
      <c r="W417" s="23" t="str">
        <f>IF(V417="","ERROR, Indique si tiene Política de Canje",VLOOKUP(V417,listas!A:B,2,0))</f>
        <v>ERROR, Indique si tiene Política de Canje</v>
      </c>
      <c r="X417" s="29" t="e">
        <f t="shared" si="42"/>
        <v>#VALUE!</v>
      </c>
      <c r="Y417" s="24"/>
      <c r="Z417" s="23" t="str">
        <f>IF(Y417="","ERROR, Indique plazo de entrega",VLOOKUP(Y417,listas!D:E,2,0))</f>
        <v>ERROR, Indique plazo de entrega</v>
      </c>
      <c r="AA417" s="29" t="e">
        <f t="shared" si="43"/>
        <v>#VALUE!</v>
      </c>
      <c r="AB417" s="24"/>
      <c r="AC417" s="23" t="str">
        <f>IF(AB417="","ERROR, indique cantidad de Cartas de experiencia presentadas",VLOOKUP(AB417,listas!G:H,2,0))</f>
        <v>ERROR, indique cantidad de Cartas de experiencia presentadas</v>
      </c>
      <c r="AD417" s="29" t="e">
        <f t="shared" si="44"/>
        <v>#VALUE!</v>
      </c>
      <c r="AE417" s="24"/>
      <c r="AF417" s="23" t="str">
        <f>IF(AE417="","ERROR, indique si tiene dosis unitaria",VLOOKUP(AE417,listas!A:B,2,0))</f>
        <v>ERROR, indique si tiene dosis unitaria</v>
      </c>
      <c r="AG417" s="29" t="e">
        <f t="shared" si="45"/>
        <v>#VALUE!</v>
      </c>
      <c r="AH417" s="24"/>
      <c r="AI417" s="23" t="str">
        <f>IF(AH417="","ERROR, indique cantidad de certificados presentados",VLOOKUP(AH417,listas!J:K,2,0))</f>
        <v>ERROR, indique cantidad de certificados presentados</v>
      </c>
      <c r="AJ417" s="29" t="e">
        <f t="shared" si="46"/>
        <v>#VALUE!</v>
      </c>
      <c r="AK417" s="24"/>
      <c r="AL417" s="23" t="str">
        <f>IF(AK417="","ERROR, indique si tienes Bioeq.",VLOOKUP(AK417,listas!M:N,2,0))</f>
        <v>ERROR, indique si tienes Bioeq.</v>
      </c>
      <c r="AM417" s="29" t="e">
        <f t="shared" si="47"/>
        <v>#VALUE!</v>
      </c>
      <c r="AN417" s="30" t="e">
        <f t="shared" si="48"/>
        <v>#VALUE!</v>
      </c>
    </row>
    <row r="418" spans="1:40" ht="90" x14ac:dyDescent="0.25">
      <c r="A418" s="6" t="s">
        <v>227</v>
      </c>
      <c r="B418" s="6" t="s">
        <v>564</v>
      </c>
      <c r="C418" s="14" t="s">
        <v>323</v>
      </c>
      <c r="D418" s="12">
        <v>35000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3"/>
      <c r="T418" s="14" t="s">
        <v>825</v>
      </c>
      <c r="U418" s="14"/>
      <c r="V418" s="14"/>
      <c r="W418" s="23" t="str">
        <f>IF(V418="","ERROR, Indique si tiene Política de Canje",VLOOKUP(V418,listas!A:B,2,0))</f>
        <v>ERROR, Indique si tiene Política de Canje</v>
      </c>
      <c r="X418" s="29" t="e">
        <f t="shared" si="42"/>
        <v>#VALUE!</v>
      </c>
      <c r="Y418" s="24"/>
      <c r="Z418" s="23" t="str">
        <f>IF(Y418="","ERROR, Indique plazo de entrega",VLOOKUP(Y418,listas!D:E,2,0))</f>
        <v>ERROR, Indique plazo de entrega</v>
      </c>
      <c r="AA418" s="29" t="e">
        <f t="shared" si="43"/>
        <v>#VALUE!</v>
      </c>
      <c r="AB418" s="24"/>
      <c r="AC418" s="23" t="str">
        <f>IF(AB418="","ERROR, indique cantidad de Cartas de experiencia presentadas",VLOOKUP(AB418,listas!G:H,2,0))</f>
        <v>ERROR, indique cantidad de Cartas de experiencia presentadas</v>
      </c>
      <c r="AD418" s="29" t="e">
        <f t="shared" si="44"/>
        <v>#VALUE!</v>
      </c>
      <c r="AE418" s="24"/>
      <c r="AF418" s="23" t="str">
        <f>IF(AE418="","ERROR, indique si tiene dosis unitaria",VLOOKUP(AE418,listas!A:B,2,0))</f>
        <v>ERROR, indique si tiene dosis unitaria</v>
      </c>
      <c r="AG418" s="29" t="e">
        <f t="shared" si="45"/>
        <v>#VALUE!</v>
      </c>
      <c r="AH418" s="24"/>
      <c r="AI418" s="23" t="str">
        <f>IF(AH418="","ERROR, indique cantidad de certificados presentados",VLOOKUP(AH418,listas!J:K,2,0))</f>
        <v>ERROR, indique cantidad de certificados presentados</v>
      </c>
      <c r="AJ418" s="29" t="e">
        <f t="shared" si="46"/>
        <v>#VALUE!</v>
      </c>
      <c r="AK418" s="24"/>
      <c r="AL418" s="23" t="str">
        <f>IF(AK418="","ERROR, indique si tienes Bioeq.",VLOOKUP(AK418,listas!M:N,2,0))</f>
        <v>ERROR, indique si tienes Bioeq.</v>
      </c>
      <c r="AM418" s="29" t="e">
        <f t="shared" si="47"/>
        <v>#VALUE!</v>
      </c>
      <c r="AN418" s="30" t="e">
        <f t="shared" si="48"/>
        <v>#VALUE!</v>
      </c>
    </row>
    <row r="419" spans="1:40" ht="90" x14ac:dyDescent="0.25">
      <c r="A419" s="6" t="s">
        <v>228</v>
      </c>
      <c r="B419" s="6" t="s">
        <v>533</v>
      </c>
      <c r="C419" s="14" t="s">
        <v>526</v>
      </c>
      <c r="D419" s="12">
        <v>6000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3"/>
      <c r="T419" s="14" t="s">
        <v>826</v>
      </c>
      <c r="U419" s="14"/>
      <c r="V419" s="14"/>
      <c r="W419" s="23" t="str">
        <f>IF(V419="","ERROR, Indique si tiene Política de Canje",VLOOKUP(V419,listas!A:B,2,0))</f>
        <v>ERROR, Indique si tiene Política de Canje</v>
      </c>
      <c r="X419" s="29" t="e">
        <f t="shared" si="42"/>
        <v>#VALUE!</v>
      </c>
      <c r="Y419" s="24"/>
      <c r="Z419" s="23" t="str">
        <f>IF(Y419="","ERROR, Indique plazo de entrega",VLOOKUP(Y419,listas!D:E,2,0))</f>
        <v>ERROR, Indique plazo de entrega</v>
      </c>
      <c r="AA419" s="29" t="e">
        <f t="shared" si="43"/>
        <v>#VALUE!</v>
      </c>
      <c r="AB419" s="24"/>
      <c r="AC419" s="23" t="str">
        <f>IF(AB419="","ERROR, indique cantidad de Cartas de experiencia presentadas",VLOOKUP(AB419,listas!G:H,2,0))</f>
        <v>ERROR, indique cantidad de Cartas de experiencia presentadas</v>
      </c>
      <c r="AD419" s="29" t="e">
        <f t="shared" si="44"/>
        <v>#VALUE!</v>
      </c>
      <c r="AE419" s="24"/>
      <c r="AF419" s="23" t="str">
        <f>IF(AE419="","ERROR, indique si tiene dosis unitaria",VLOOKUP(AE419,listas!A:B,2,0))</f>
        <v>ERROR, indique si tiene dosis unitaria</v>
      </c>
      <c r="AG419" s="29" t="e">
        <f t="shared" si="45"/>
        <v>#VALUE!</v>
      </c>
      <c r="AH419" s="24"/>
      <c r="AI419" s="23" t="str">
        <f>IF(AH419="","ERROR, indique cantidad de certificados presentados",VLOOKUP(AH419,listas!J:K,2,0))</f>
        <v>ERROR, indique cantidad de certificados presentados</v>
      </c>
      <c r="AJ419" s="29" t="e">
        <f t="shared" si="46"/>
        <v>#VALUE!</v>
      </c>
      <c r="AK419" s="24"/>
      <c r="AL419" s="23" t="str">
        <f>IF(AK419="","ERROR, indique si tienes Bioeq.",VLOOKUP(AK419,listas!M:N,2,0))</f>
        <v>ERROR, indique si tienes Bioeq.</v>
      </c>
      <c r="AM419" s="29" t="e">
        <f t="shared" si="47"/>
        <v>#VALUE!</v>
      </c>
      <c r="AN419" s="30" t="e">
        <f t="shared" si="48"/>
        <v>#VALUE!</v>
      </c>
    </row>
    <row r="420" spans="1:40" ht="90" x14ac:dyDescent="0.25">
      <c r="A420" s="6" t="s">
        <v>432</v>
      </c>
      <c r="B420" s="6" t="s">
        <v>612</v>
      </c>
      <c r="C420" s="14" t="s">
        <v>324</v>
      </c>
      <c r="D420" s="12">
        <v>100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3"/>
      <c r="T420" s="14" t="s">
        <v>826</v>
      </c>
      <c r="U420" s="14"/>
      <c r="V420" s="14"/>
      <c r="W420" s="23" t="str">
        <f>IF(V420="","ERROR, Indique si tiene Política de Canje",VLOOKUP(V420,listas!A:B,2,0))</f>
        <v>ERROR, Indique si tiene Política de Canje</v>
      </c>
      <c r="X420" s="29" t="e">
        <f t="shared" si="42"/>
        <v>#VALUE!</v>
      </c>
      <c r="Y420" s="24"/>
      <c r="Z420" s="23" t="str">
        <f>IF(Y420="","ERROR, Indique plazo de entrega",VLOOKUP(Y420,listas!D:E,2,0))</f>
        <v>ERROR, Indique plazo de entrega</v>
      </c>
      <c r="AA420" s="29" t="e">
        <f t="shared" si="43"/>
        <v>#VALUE!</v>
      </c>
      <c r="AB420" s="24"/>
      <c r="AC420" s="23" t="str">
        <f>IF(AB420="","ERROR, indique cantidad de Cartas de experiencia presentadas",VLOOKUP(AB420,listas!G:H,2,0))</f>
        <v>ERROR, indique cantidad de Cartas de experiencia presentadas</v>
      </c>
      <c r="AD420" s="29" t="e">
        <f t="shared" si="44"/>
        <v>#VALUE!</v>
      </c>
      <c r="AE420" s="24"/>
      <c r="AF420" s="23" t="str">
        <f>IF(AE420="","ERROR, indique si tiene dosis unitaria",VLOOKUP(AE420,listas!A:B,2,0))</f>
        <v>ERROR, indique si tiene dosis unitaria</v>
      </c>
      <c r="AG420" s="29" t="e">
        <f t="shared" si="45"/>
        <v>#VALUE!</v>
      </c>
      <c r="AH420" s="24"/>
      <c r="AI420" s="23" t="str">
        <f>IF(AH420="","ERROR, indique cantidad de certificados presentados",VLOOKUP(AH420,listas!J:K,2,0))</f>
        <v>ERROR, indique cantidad de certificados presentados</v>
      </c>
      <c r="AJ420" s="29" t="e">
        <f t="shared" si="46"/>
        <v>#VALUE!</v>
      </c>
      <c r="AK420" s="24"/>
      <c r="AL420" s="23" t="str">
        <f>IF(AK420="","ERROR, indique si tienes Bioeq.",VLOOKUP(AK420,listas!M:N,2,0))</f>
        <v>ERROR, indique si tienes Bioeq.</v>
      </c>
      <c r="AM420" s="29" t="e">
        <f t="shared" si="47"/>
        <v>#VALUE!</v>
      </c>
      <c r="AN420" s="30" t="e">
        <f t="shared" si="48"/>
        <v>#VALUE!</v>
      </c>
    </row>
    <row r="421" spans="1:40" ht="90" x14ac:dyDescent="0.25">
      <c r="A421" s="6" t="s">
        <v>692</v>
      </c>
      <c r="B421" s="6" t="s">
        <v>332</v>
      </c>
      <c r="C421" s="14" t="s">
        <v>522</v>
      </c>
      <c r="D421" s="12">
        <v>350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3"/>
      <c r="T421" s="14" t="s">
        <v>826</v>
      </c>
      <c r="U421" s="14"/>
      <c r="V421" s="14"/>
      <c r="W421" s="23" t="str">
        <f>IF(V421="","ERROR, Indique si tiene Política de Canje",VLOOKUP(V421,listas!A:B,2,0))</f>
        <v>ERROR, Indique si tiene Política de Canje</v>
      </c>
      <c r="X421" s="29" t="e">
        <f t="shared" si="42"/>
        <v>#VALUE!</v>
      </c>
      <c r="Y421" s="24"/>
      <c r="Z421" s="23" t="str">
        <f>IF(Y421="","ERROR, Indique plazo de entrega",VLOOKUP(Y421,listas!D:E,2,0))</f>
        <v>ERROR, Indique plazo de entrega</v>
      </c>
      <c r="AA421" s="29" t="e">
        <f t="shared" si="43"/>
        <v>#VALUE!</v>
      </c>
      <c r="AB421" s="24"/>
      <c r="AC421" s="23" t="str">
        <f>IF(AB421="","ERROR, indique cantidad de Cartas de experiencia presentadas",VLOOKUP(AB421,listas!G:H,2,0))</f>
        <v>ERROR, indique cantidad de Cartas de experiencia presentadas</v>
      </c>
      <c r="AD421" s="29" t="e">
        <f t="shared" si="44"/>
        <v>#VALUE!</v>
      </c>
      <c r="AE421" s="24"/>
      <c r="AF421" s="23" t="str">
        <f>IF(AE421="","ERROR, indique si tiene dosis unitaria",VLOOKUP(AE421,listas!A:B,2,0))</f>
        <v>ERROR, indique si tiene dosis unitaria</v>
      </c>
      <c r="AG421" s="29" t="e">
        <f t="shared" si="45"/>
        <v>#VALUE!</v>
      </c>
      <c r="AH421" s="24"/>
      <c r="AI421" s="23" t="str">
        <f>IF(AH421="","ERROR, indique cantidad de certificados presentados",VLOOKUP(AH421,listas!J:K,2,0))</f>
        <v>ERROR, indique cantidad de certificados presentados</v>
      </c>
      <c r="AJ421" s="29" t="e">
        <f t="shared" si="46"/>
        <v>#VALUE!</v>
      </c>
      <c r="AK421" s="24"/>
      <c r="AL421" s="23" t="str">
        <f>IF(AK421="","ERROR, indique si tienes Bioeq.",VLOOKUP(AK421,listas!M:N,2,0))</f>
        <v>ERROR, indique si tienes Bioeq.</v>
      </c>
      <c r="AM421" s="29" t="e">
        <f t="shared" si="47"/>
        <v>#VALUE!</v>
      </c>
      <c r="AN421" s="30" t="e">
        <f t="shared" si="48"/>
        <v>#VALUE!</v>
      </c>
    </row>
    <row r="422" spans="1:40" ht="90" x14ac:dyDescent="0.25">
      <c r="A422" s="6" t="s">
        <v>229</v>
      </c>
      <c r="B422" s="3" t="s">
        <v>433</v>
      </c>
      <c r="C422" s="14" t="s">
        <v>515</v>
      </c>
      <c r="D422" s="12">
        <v>1500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3"/>
      <c r="T422" s="14" t="s">
        <v>826</v>
      </c>
      <c r="U422" s="14"/>
      <c r="V422" s="14"/>
      <c r="W422" s="23" t="str">
        <f>IF(V422="","ERROR, Indique si tiene Política de Canje",VLOOKUP(V422,listas!A:B,2,0))</f>
        <v>ERROR, Indique si tiene Política de Canje</v>
      </c>
      <c r="X422" s="29" t="e">
        <f t="shared" si="42"/>
        <v>#VALUE!</v>
      </c>
      <c r="Y422" s="24"/>
      <c r="Z422" s="23" t="str">
        <f>IF(Y422="","ERROR, Indique plazo de entrega",VLOOKUP(Y422,listas!D:E,2,0))</f>
        <v>ERROR, Indique plazo de entrega</v>
      </c>
      <c r="AA422" s="29" t="e">
        <f t="shared" si="43"/>
        <v>#VALUE!</v>
      </c>
      <c r="AB422" s="24"/>
      <c r="AC422" s="23" t="str">
        <f>IF(AB422="","ERROR, indique cantidad de Cartas de experiencia presentadas",VLOOKUP(AB422,listas!G:H,2,0))</f>
        <v>ERROR, indique cantidad de Cartas de experiencia presentadas</v>
      </c>
      <c r="AD422" s="29" t="e">
        <f t="shared" si="44"/>
        <v>#VALUE!</v>
      </c>
      <c r="AE422" s="24"/>
      <c r="AF422" s="23" t="str">
        <f>IF(AE422="","ERROR, indique si tiene dosis unitaria",VLOOKUP(AE422,listas!A:B,2,0))</f>
        <v>ERROR, indique si tiene dosis unitaria</v>
      </c>
      <c r="AG422" s="29" t="e">
        <f t="shared" si="45"/>
        <v>#VALUE!</v>
      </c>
      <c r="AH422" s="24"/>
      <c r="AI422" s="23" t="str">
        <f>IF(AH422="","ERROR, indique cantidad de certificados presentados",VLOOKUP(AH422,listas!J:K,2,0))</f>
        <v>ERROR, indique cantidad de certificados presentados</v>
      </c>
      <c r="AJ422" s="29" t="e">
        <f t="shared" si="46"/>
        <v>#VALUE!</v>
      </c>
      <c r="AK422" s="24"/>
      <c r="AL422" s="23" t="str">
        <f>IF(AK422="","ERROR, indique si tienes Bioeq.",VLOOKUP(AK422,listas!M:N,2,0))</f>
        <v>ERROR, indique si tienes Bioeq.</v>
      </c>
      <c r="AM422" s="29" t="e">
        <f t="shared" si="47"/>
        <v>#VALUE!</v>
      </c>
      <c r="AN422" s="30" t="e">
        <f t="shared" si="48"/>
        <v>#VALUE!</v>
      </c>
    </row>
    <row r="423" spans="1:40" ht="90" x14ac:dyDescent="0.25">
      <c r="A423" s="6" t="s">
        <v>435</v>
      </c>
      <c r="B423" s="6" t="s">
        <v>512</v>
      </c>
      <c r="C423" s="14" t="s">
        <v>323</v>
      </c>
      <c r="D423" s="12">
        <v>7000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3"/>
      <c r="T423" s="14" t="s">
        <v>826</v>
      </c>
      <c r="U423" s="14"/>
      <c r="V423" s="14"/>
      <c r="W423" s="23" t="str">
        <f>IF(V423="","ERROR, Indique si tiene Política de Canje",VLOOKUP(V423,listas!A:B,2,0))</f>
        <v>ERROR, Indique si tiene Política de Canje</v>
      </c>
      <c r="X423" s="29" t="e">
        <f t="shared" si="42"/>
        <v>#VALUE!</v>
      </c>
      <c r="Y423" s="24"/>
      <c r="Z423" s="23" t="str">
        <f>IF(Y423="","ERROR, Indique plazo de entrega",VLOOKUP(Y423,listas!D:E,2,0))</f>
        <v>ERROR, Indique plazo de entrega</v>
      </c>
      <c r="AA423" s="29" t="e">
        <f t="shared" si="43"/>
        <v>#VALUE!</v>
      </c>
      <c r="AB423" s="24"/>
      <c r="AC423" s="23" t="str">
        <f>IF(AB423="","ERROR, indique cantidad de Cartas de experiencia presentadas",VLOOKUP(AB423,listas!G:H,2,0))</f>
        <v>ERROR, indique cantidad de Cartas de experiencia presentadas</v>
      </c>
      <c r="AD423" s="29" t="e">
        <f t="shared" si="44"/>
        <v>#VALUE!</v>
      </c>
      <c r="AE423" s="24"/>
      <c r="AF423" s="23" t="str">
        <f>IF(AE423="","ERROR, indique si tiene dosis unitaria",VLOOKUP(AE423,listas!A:B,2,0))</f>
        <v>ERROR, indique si tiene dosis unitaria</v>
      </c>
      <c r="AG423" s="29" t="e">
        <f t="shared" si="45"/>
        <v>#VALUE!</v>
      </c>
      <c r="AH423" s="24"/>
      <c r="AI423" s="23" t="str">
        <f>IF(AH423="","ERROR, indique cantidad de certificados presentados",VLOOKUP(AH423,listas!J:K,2,0))</f>
        <v>ERROR, indique cantidad de certificados presentados</v>
      </c>
      <c r="AJ423" s="29" t="e">
        <f t="shared" si="46"/>
        <v>#VALUE!</v>
      </c>
      <c r="AK423" s="24"/>
      <c r="AL423" s="23" t="str">
        <f>IF(AK423="","ERROR, indique si tienes Bioeq.",VLOOKUP(AK423,listas!M:N,2,0))</f>
        <v>ERROR, indique si tienes Bioeq.</v>
      </c>
      <c r="AM423" s="29" t="e">
        <f t="shared" si="47"/>
        <v>#VALUE!</v>
      </c>
      <c r="AN423" s="30" t="e">
        <f t="shared" si="48"/>
        <v>#VALUE!</v>
      </c>
    </row>
    <row r="424" spans="1:40" ht="90" x14ac:dyDescent="0.25">
      <c r="A424" s="6" t="s">
        <v>434</v>
      </c>
      <c r="B424" s="6" t="s">
        <v>512</v>
      </c>
      <c r="C424" s="14" t="s">
        <v>524</v>
      </c>
      <c r="D424" s="12">
        <v>50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3"/>
      <c r="T424" s="14" t="s">
        <v>826</v>
      </c>
      <c r="U424" s="14"/>
      <c r="V424" s="14"/>
      <c r="W424" s="23" t="str">
        <f>IF(V424="","ERROR, Indique si tiene Política de Canje",VLOOKUP(V424,listas!A:B,2,0))</f>
        <v>ERROR, Indique si tiene Política de Canje</v>
      </c>
      <c r="X424" s="29" t="e">
        <f t="shared" si="42"/>
        <v>#VALUE!</v>
      </c>
      <c r="Y424" s="24"/>
      <c r="Z424" s="23" t="str">
        <f>IF(Y424="","ERROR, Indique plazo de entrega",VLOOKUP(Y424,listas!D:E,2,0))</f>
        <v>ERROR, Indique plazo de entrega</v>
      </c>
      <c r="AA424" s="29" t="e">
        <f t="shared" si="43"/>
        <v>#VALUE!</v>
      </c>
      <c r="AB424" s="24"/>
      <c r="AC424" s="23" t="str">
        <f>IF(AB424="","ERROR, indique cantidad de Cartas de experiencia presentadas",VLOOKUP(AB424,listas!G:H,2,0))</f>
        <v>ERROR, indique cantidad de Cartas de experiencia presentadas</v>
      </c>
      <c r="AD424" s="29" t="e">
        <f t="shared" si="44"/>
        <v>#VALUE!</v>
      </c>
      <c r="AE424" s="24"/>
      <c r="AF424" s="23" t="str">
        <f>IF(AE424="","ERROR, indique si tiene dosis unitaria",VLOOKUP(AE424,listas!A:B,2,0))</f>
        <v>ERROR, indique si tiene dosis unitaria</v>
      </c>
      <c r="AG424" s="29" t="e">
        <f t="shared" si="45"/>
        <v>#VALUE!</v>
      </c>
      <c r="AH424" s="24"/>
      <c r="AI424" s="23" t="str">
        <f>IF(AH424="","ERROR, indique cantidad de certificados presentados",VLOOKUP(AH424,listas!J:K,2,0))</f>
        <v>ERROR, indique cantidad de certificados presentados</v>
      </c>
      <c r="AJ424" s="29" t="e">
        <f t="shared" si="46"/>
        <v>#VALUE!</v>
      </c>
      <c r="AK424" s="24"/>
      <c r="AL424" s="23" t="str">
        <f>IF(AK424="","ERROR, indique si tienes Bioeq.",VLOOKUP(AK424,listas!M:N,2,0))</f>
        <v>ERROR, indique si tienes Bioeq.</v>
      </c>
      <c r="AM424" s="29" t="e">
        <f t="shared" si="47"/>
        <v>#VALUE!</v>
      </c>
      <c r="AN424" s="30" t="e">
        <f t="shared" si="48"/>
        <v>#VALUE!</v>
      </c>
    </row>
    <row r="425" spans="1:40" ht="90" x14ac:dyDescent="0.25">
      <c r="A425" s="6" t="s">
        <v>804</v>
      </c>
      <c r="B425" s="6" t="s">
        <v>706</v>
      </c>
      <c r="C425" s="14" t="s">
        <v>524</v>
      </c>
      <c r="D425" s="12">
        <v>2000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3"/>
      <c r="T425" s="14" t="s">
        <v>826</v>
      </c>
      <c r="U425" s="14"/>
      <c r="V425" s="14"/>
      <c r="W425" s="23" t="str">
        <f>IF(V425="","ERROR, Indique si tiene Política de Canje",VLOOKUP(V425,listas!A:B,2,0))</f>
        <v>ERROR, Indique si tiene Política de Canje</v>
      </c>
      <c r="X425" s="29" t="e">
        <f t="shared" si="42"/>
        <v>#VALUE!</v>
      </c>
      <c r="Y425" s="24"/>
      <c r="Z425" s="23" t="str">
        <f>IF(Y425="","ERROR, Indique plazo de entrega",VLOOKUP(Y425,listas!D:E,2,0))</f>
        <v>ERROR, Indique plazo de entrega</v>
      </c>
      <c r="AA425" s="29" t="e">
        <f t="shared" si="43"/>
        <v>#VALUE!</v>
      </c>
      <c r="AB425" s="24"/>
      <c r="AC425" s="23" t="str">
        <f>IF(AB425="","ERROR, indique cantidad de Cartas de experiencia presentadas",VLOOKUP(AB425,listas!G:H,2,0))</f>
        <v>ERROR, indique cantidad de Cartas de experiencia presentadas</v>
      </c>
      <c r="AD425" s="29" t="e">
        <f t="shared" si="44"/>
        <v>#VALUE!</v>
      </c>
      <c r="AE425" s="24"/>
      <c r="AF425" s="23" t="str">
        <f>IF(AE425="","ERROR, indique si tiene dosis unitaria",VLOOKUP(AE425,listas!A:B,2,0))</f>
        <v>ERROR, indique si tiene dosis unitaria</v>
      </c>
      <c r="AG425" s="29" t="e">
        <f t="shared" si="45"/>
        <v>#VALUE!</v>
      </c>
      <c r="AH425" s="24"/>
      <c r="AI425" s="23" t="str">
        <f>IF(AH425="","ERROR, indique cantidad de certificados presentados",VLOOKUP(AH425,listas!J:K,2,0))</f>
        <v>ERROR, indique cantidad de certificados presentados</v>
      </c>
      <c r="AJ425" s="29" t="e">
        <f t="shared" si="46"/>
        <v>#VALUE!</v>
      </c>
      <c r="AK425" s="24"/>
      <c r="AL425" s="23" t="str">
        <f>IF(AK425="","ERROR, indique si tienes Bioeq.",VLOOKUP(AK425,listas!M:N,2,0))</f>
        <v>ERROR, indique si tienes Bioeq.</v>
      </c>
      <c r="AM425" s="29" t="e">
        <f t="shared" si="47"/>
        <v>#VALUE!</v>
      </c>
      <c r="AN425" s="30" t="e">
        <f t="shared" si="48"/>
        <v>#VALUE!</v>
      </c>
    </row>
    <row r="426" spans="1:40" ht="90" x14ac:dyDescent="0.25">
      <c r="A426" s="6" t="s">
        <v>230</v>
      </c>
      <c r="B426" s="6" t="s">
        <v>614</v>
      </c>
      <c r="C426" s="14" t="s">
        <v>526</v>
      </c>
      <c r="D426" s="12">
        <v>120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3"/>
      <c r="T426" s="14" t="s">
        <v>825</v>
      </c>
      <c r="U426" s="14"/>
      <c r="V426" s="14"/>
      <c r="W426" s="23" t="str">
        <f>IF(V426="","ERROR, Indique si tiene Política de Canje",VLOOKUP(V426,listas!A:B,2,0))</f>
        <v>ERROR, Indique si tiene Política de Canje</v>
      </c>
      <c r="X426" s="29" t="e">
        <f t="shared" si="42"/>
        <v>#VALUE!</v>
      </c>
      <c r="Y426" s="24"/>
      <c r="Z426" s="23" t="str">
        <f>IF(Y426="","ERROR, Indique plazo de entrega",VLOOKUP(Y426,listas!D:E,2,0))</f>
        <v>ERROR, Indique plazo de entrega</v>
      </c>
      <c r="AA426" s="29" t="e">
        <f t="shared" si="43"/>
        <v>#VALUE!</v>
      </c>
      <c r="AB426" s="24"/>
      <c r="AC426" s="23" t="str">
        <f>IF(AB426="","ERROR, indique cantidad de Cartas de experiencia presentadas",VLOOKUP(AB426,listas!G:H,2,0))</f>
        <v>ERROR, indique cantidad de Cartas de experiencia presentadas</v>
      </c>
      <c r="AD426" s="29" t="e">
        <f t="shared" si="44"/>
        <v>#VALUE!</v>
      </c>
      <c r="AE426" s="24"/>
      <c r="AF426" s="23" t="str">
        <f>IF(AE426="","ERROR, indique si tiene dosis unitaria",VLOOKUP(AE426,listas!A:B,2,0))</f>
        <v>ERROR, indique si tiene dosis unitaria</v>
      </c>
      <c r="AG426" s="29" t="e">
        <f t="shared" si="45"/>
        <v>#VALUE!</v>
      </c>
      <c r="AH426" s="24"/>
      <c r="AI426" s="23" t="str">
        <f>IF(AH426="","ERROR, indique cantidad de certificados presentados",VLOOKUP(AH426,listas!J:K,2,0))</f>
        <v>ERROR, indique cantidad de certificados presentados</v>
      </c>
      <c r="AJ426" s="29" t="e">
        <f t="shared" si="46"/>
        <v>#VALUE!</v>
      </c>
      <c r="AK426" s="24"/>
      <c r="AL426" s="23" t="str">
        <f>IF(AK426="","ERROR, indique si tienes Bioeq.",VLOOKUP(AK426,listas!M:N,2,0))</f>
        <v>ERROR, indique si tienes Bioeq.</v>
      </c>
      <c r="AM426" s="29" t="e">
        <f t="shared" si="47"/>
        <v>#VALUE!</v>
      </c>
      <c r="AN426" s="30" t="e">
        <f t="shared" si="48"/>
        <v>#VALUE!</v>
      </c>
    </row>
    <row r="427" spans="1:40" ht="90" x14ac:dyDescent="0.25">
      <c r="A427" s="6" t="s">
        <v>231</v>
      </c>
      <c r="B427" s="3" t="s">
        <v>500</v>
      </c>
      <c r="C427" s="14" t="s">
        <v>324</v>
      </c>
      <c r="D427" s="12">
        <v>500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3"/>
      <c r="T427" s="14" t="s">
        <v>826</v>
      </c>
      <c r="U427" s="14"/>
      <c r="V427" s="14"/>
      <c r="W427" s="23" t="str">
        <f>IF(V427="","ERROR, Indique si tiene Política de Canje",VLOOKUP(V427,listas!A:B,2,0))</f>
        <v>ERROR, Indique si tiene Política de Canje</v>
      </c>
      <c r="X427" s="29" t="e">
        <f t="shared" si="42"/>
        <v>#VALUE!</v>
      </c>
      <c r="Y427" s="24"/>
      <c r="Z427" s="23" t="str">
        <f>IF(Y427="","ERROR, Indique plazo de entrega",VLOOKUP(Y427,listas!D:E,2,0))</f>
        <v>ERROR, Indique plazo de entrega</v>
      </c>
      <c r="AA427" s="29" t="e">
        <f t="shared" si="43"/>
        <v>#VALUE!</v>
      </c>
      <c r="AB427" s="24"/>
      <c r="AC427" s="23" t="str">
        <f>IF(AB427="","ERROR, indique cantidad de Cartas de experiencia presentadas",VLOOKUP(AB427,listas!G:H,2,0))</f>
        <v>ERROR, indique cantidad de Cartas de experiencia presentadas</v>
      </c>
      <c r="AD427" s="29" t="e">
        <f t="shared" si="44"/>
        <v>#VALUE!</v>
      </c>
      <c r="AE427" s="24"/>
      <c r="AF427" s="23" t="str">
        <f>IF(AE427="","ERROR, indique si tiene dosis unitaria",VLOOKUP(AE427,listas!A:B,2,0))</f>
        <v>ERROR, indique si tiene dosis unitaria</v>
      </c>
      <c r="AG427" s="29" t="e">
        <f t="shared" si="45"/>
        <v>#VALUE!</v>
      </c>
      <c r="AH427" s="24"/>
      <c r="AI427" s="23" t="str">
        <f>IF(AH427="","ERROR, indique cantidad de certificados presentados",VLOOKUP(AH427,listas!J:K,2,0))</f>
        <v>ERROR, indique cantidad de certificados presentados</v>
      </c>
      <c r="AJ427" s="29" t="e">
        <f t="shared" si="46"/>
        <v>#VALUE!</v>
      </c>
      <c r="AK427" s="24"/>
      <c r="AL427" s="23" t="str">
        <f>IF(AK427="","ERROR, indique si tienes Bioeq.",VLOOKUP(AK427,listas!M:N,2,0))</f>
        <v>ERROR, indique si tienes Bioeq.</v>
      </c>
      <c r="AM427" s="29" t="e">
        <f t="shared" si="47"/>
        <v>#VALUE!</v>
      </c>
      <c r="AN427" s="30" t="e">
        <f t="shared" si="48"/>
        <v>#VALUE!</v>
      </c>
    </row>
    <row r="428" spans="1:40" ht="90" x14ac:dyDescent="0.25">
      <c r="A428" s="6" t="s">
        <v>232</v>
      </c>
      <c r="B428" s="6" t="s">
        <v>615</v>
      </c>
      <c r="C428" s="14" t="s">
        <v>526</v>
      </c>
      <c r="D428" s="12">
        <v>300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3"/>
      <c r="T428" s="14" t="s">
        <v>826</v>
      </c>
      <c r="U428" s="14"/>
      <c r="V428" s="14"/>
      <c r="W428" s="23" t="str">
        <f>IF(V428="","ERROR, Indique si tiene Política de Canje",VLOOKUP(V428,listas!A:B,2,0))</f>
        <v>ERROR, Indique si tiene Política de Canje</v>
      </c>
      <c r="X428" s="29" t="e">
        <f t="shared" si="42"/>
        <v>#VALUE!</v>
      </c>
      <c r="Y428" s="24"/>
      <c r="Z428" s="23" t="str">
        <f>IF(Y428="","ERROR, Indique plazo de entrega",VLOOKUP(Y428,listas!D:E,2,0))</f>
        <v>ERROR, Indique plazo de entrega</v>
      </c>
      <c r="AA428" s="29" t="e">
        <f t="shared" si="43"/>
        <v>#VALUE!</v>
      </c>
      <c r="AB428" s="24"/>
      <c r="AC428" s="23" t="str">
        <f>IF(AB428="","ERROR, indique cantidad de Cartas de experiencia presentadas",VLOOKUP(AB428,listas!G:H,2,0))</f>
        <v>ERROR, indique cantidad de Cartas de experiencia presentadas</v>
      </c>
      <c r="AD428" s="29" t="e">
        <f t="shared" si="44"/>
        <v>#VALUE!</v>
      </c>
      <c r="AE428" s="24"/>
      <c r="AF428" s="23" t="str">
        <f>IF(AE428="","ERROR, indique si tiene dosis unitaria",VLOOKUP(AE428,listas!A:B,2,0))</f>
        <v>ERROR, indique si tiene dosis unitaria</v>
      </c>
      <c r="AG428" s="29" t="e">
        <f t="shared" si="45"/>
        <v>#VALUE!</v>
      </c>
      <c r="AH428" s="24"/>
      <c r="AI428" s="23" t="str">
        <f>IF(AH428="","ERROR, indique cantidad de certificados presentados",VLOOKUP(AH428,listas!J:K,2,0))</f>
        <v>ERROR, indique cantidad de certificados presentados</v>
      </c>
      <c r="AJ428" s="29" t="e">
        <f t="shared" si="46"/>
        <v>#VALUE!</v>
      </c>
      <c r="AK428" s="24"/>
      <c r="AL428" s="23" t="str">
        <f>IF(AK428="","ERROR, indique si tienes Bioeq.",VLOOKUP(AK428,listas!M:N,2,0))</f>
        <v>ERROR, indique si tienes Bioeq.</v>
      </c>
      <c r="AM428" s="29" t="e">
        <f t="shared" si="47"/>
        <v>#VALUE!</v>
      </c>
      <c r="AN428" s="30" t="e">
        <f t="shared" si="48"/>
        <v>#VALUE!</v>
      </c>
    </row>
    <row r="429" spans="1:40" ht="90" x14ac:dyDescent="0.25">
      <c r="A429" s="6" t="s">
        <v>233</v>
      </c>
      <c r="B429" s="6" t="s">
        <v>616</v>
      </c>
      <c r="C429" s="14" t="s">
        <v>323</v>
      </c>
      <c r="D429" s="12">
        <v>6000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3"/>
      <c r="T429" s="14" t="s">
        <v>826</v>
      </c>
      <c r="U429" s="14"/>
      <c r="V429" s="14"/>
      <c r="W429" s="23" t="str">
        <f>IF(V429="","ERROR, Indique si tiene Política de Canje",VLOOKUP(V429,listas!A:B,2,0))</f>
        <v>ERROR, Indique si tiene Política de Canje</v>
      </c>
      <c r="X429" s="29" t="e">
        <f t="shared" si="42"/>
        <v>#VALUE!</v>
      </c>
      <c r="Y429" s="24"/>
      <c r="Z429" s="23" t="str">
        <f>IF(Y429="","ERROR, Indique plazo de entrega",VLOOKUP(Y429,listas!D:E,2,0))</f>
        <v>ERROR, Indique plazo de entrega</v>
      </c>
      <c r="AA429" s="29" t="e">
        <f t="shared" si="43"/>
        <v>#VALUE!</v>
      </c>
      <c r="AB429" s="24"/>
      <c r="AC429" s="23" t="str">
        <f>IF(AB429="","ERROR, indique cantidad de Cartas de experiencia presentadas",VLOOKUP(AB429,listas!G:H,2,0))</f>
        <v>ERROR, indique cantidad de Cartas de experiencia presentadas</v>
      </c>
      <c r="AD429" s="29" t="e">
        <f t="shared" si="44"/>
        <v>#VALUE!</v>
      </c>
      <c r="AE429" s="24"/>
      <c r="AF429" s="23" t="str">
        <f>IF(AE429="","ERROR, indique si tiene dosis unitaria",VLOOKUP(AE429,listas!A:B,2,0))</f>
        <v>ERROR, indique si tiene dosis unitaria</v>
      </c>
      <c r="AG429" s="29" t="e">
        <f t="shared" si="45"/>
        <v>#VALUE!</v>
      </c>
      <c r="AH429" s="24"/>
      <c r="AI429" s="23" t="str">
        <f>IF(AH429="","ERROR, indique cantidad de certificados presentados",VLOOKUP(AH429,listas!J:K,2,0))</f>
        <v>ERROR, indique cantidad de certificados presentados</v>
      </c>
      <c r="AJ429" s="29" t="e">
        <f t="shared" si="46"/>
        <v>#VALUE!</v>
      </c>
      <c r="AK429" s="24"/>
      <c r="AL429" s="23" t="str">
        <f>IF(AK429="","ERROR, indique si tienes Bioeq.",VLOOKUP(AK429,listas!M:N,2,0))</f>
        <v>ERROR, indique si tienes Bioeq.</v>
      </c>
      <c r="AM429" s="29" t="e">
        <f t="shared" si="47"/>
        <v>#VALUE!</v>
      </c>
      <c r="AN429" s="30" t="e">
        <f t="shared" si="48"/>
        <v>#VALUE!</v>
      </c>
    </row>
    <row r="430" spans="1:40" ht="90" x14ac:dyDescent="0.25">
      <c r="A430" s="6" t="s">
        <v>234</v>
      </c>
      <c r="B430" s="6" t="s">
        <v>617</v>
      </c>
      <c r="C430" s="14" t="s">
        <v>323</v>
      </c>
      <c r="D430" s="12">
        <v>6000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3"/>
      <c r="T430" s="14" t="s">
        <v>826</v>
      </c>
      <c r="U430" s="14"/>
      <c r="V430" s="14"/>
      <c r="W430" s="23" t="str">
        <f>IF(V430="","ERROR, Indique si tiene Política de Canje",VLOOKUP(V430,listas!A:B,2,0))</f>
        <v>ERROR, Indique si tiene Política de Canje</v>
      </c>
      <c r="X430" s="29" t="e">
        <f t="shared" si="42"/>
        <v>#VALUE!</v>
      </c>
      <c r="Y430" s="24"/>
      <c r="Z430" s="23" t="str">
        <f>IF(Y430="","ERROR, Indique plazo de entrega",VLOOKUP(Y430,listas!D:E,2,0))</f>
        <v>ERROR, Indique plazo de entrega</v>
      </c>
      <c r="AA430" s="29" t="e">
        <f t="shared" si="43"/>
        <v>#VALUE!</v>
      </c>
      <c r="AB430" s="24"/>
      <c r="AC430" s="23" t="str">
        <f>IF(AB430="","ERROR, indique cantidad de Cartas de experiencia presentadas",VLOOKUP(AB430,listas!G:H,2,0))</f>
        <v>ERROR, indique cantidad de Cartas de experiencia presentadas</v>
      </c>
      <c r="AD430" s="29" t="e">
        <f t="shared" si="44"/>
        <v>#VALUE!</v>
      </c>
      <c r="AE430" s="24"/>
      <c r="AF430" s="23" t="str">
        <f>IF(AE430="","ERROR, indique si tiene dosis unitaria",VLOOKUP(AE430,listas!A:B,2,0))</f>
        <v>ERROR, indique si tiene dosis unitaria</v>
      </c>
      <c r="AG430" s="29" t="e">
        <f t="shared" si="45"/>
        <v>#VALUE!</v>
      </c>
      <c r="AH430" s="24"/>
      <c r="AI430" s="23" t="str">
        <f>IF(AH430="","ERROR, indique cantidad de certificados presentados",VLOOKUP(AH430,listas!J:K,2,0))</f>
        <v>ERROR, indique cantidad de certificados presentados</v>
      </c>
      <c r="AJ430" s="29" t="e">
        <f t="shared" si="46"/>
        <v>#VALUE!</v>
      </c>
      <c r="AK430" s="24"/>
      <c r="AL430" s="23" t="str">
        <f>IF(AK430="","ERROR, indique si tienes Bioeq.",VLOOKUP(AK430,listas!M:N,2,0))</f>
        <v>ERROR, indique si tienes Bioeq.</v>
      </c>
      <c r="AM430" s="29" t="e">
        <f t="shared" si="47"/>
        <v>#VALUE!</v>
      </c>
      <c r="AN430" s="30" t="e">
        <f t="shared" si="48"/>
        <v>#VALUE!</v>
      </c>
    </row>
    <row r="431" spans="1:40" ht="90" x14ac:dyDescent="0.25">
      <c r="A431" s="6" t="s">
        <v>235</v>
      </c>
      <c r="B431" s="6" t="s">
        <v>492</v>
      </c>
      <c r="C431" s="14" t="s">
        <v>722</v>
      </c>
      <c r="D431" s="12">
        <v>300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3"/>
      <c r="T431" s="14" t="s">
        <v>826</v>
      </c>
      <c r="U431" s="14"/>
      <c r="V431" s="14"/>
      <c r="W431" s="23" t="str">
        <f>IF(V431="","ERROR, Indique si tiene Política de Canje",VLOOKUP(V431,listas!A:B,2,0))</f>
        <v>ERROR, Indique si tiene Política de Canje</v>
      </c>
      <c r="X431" s="29" t="e">
        <f t="shared" si="42"/>
        <v>#VALUE!</v>
      </c>
      <c r="Y431" s="24"/>
      <c r="Z431" s="23" t="str">
        <f>IF(Y431="","ERROR, Indique plazo de entrega",VLOOKUP(Y431,listas!D:E,2,0))</f>
        <v>ERROR, Indique plazo de entrega</v>
      </c>
      <c r="AA431" s="29" t="e">
        <f t="shared" si="43"/>
        <v>#VALUE!</v>
      </c>
      <c r="AB431" s="24"/>
      <c r="AC431" s="23" t="str">
        <f>IF(AB431="","ERROR, indique cantidad de Cartas de experiencia presentadas",VLOOKUP(AB431,listas!G:H,2,0))</f>
        <v>ERROR, indique cantidad de Cartas de experiencia presentadas</v>
      </c>
      <c r="AD431" s="29" t="e">
        <f t="shared" si="44"/>
        <v>#VALUE!</v>
      </c>
      <c r="AE431" s="24"/>
      <c r="AF431" s="23" t="str">
        <f>IF(AE431="","ERROR, indique si tiene dosis unitaria",VLOOKUP(AE431,listas!A:B,2,0))</f>
        <v>ERROR, indique si tiene dosis unitaria</v>
      </c>
      <c r="AG431" s="29" t="e">
        <f t="shared" si="45"/>
        <v>#VALUE!</v>
      </c>
      <c r="AH431" s="24"/>
      <c r="AI431" s="23" t="str">
        <f>IF(AH431="","ERROR, indique cantidad de certificados presentados",VLOOKUP(AH431,listas!J:K,2,0))</f>
        <v>ERROR, indique cantidad de certificados presentados</v>
      </c>
      <c r="AJ431" s="29" t="e">
        <f t="shared" si="46"/>
        <v>#VALUE!</v>
      </c>
      <c r="AK431" s="24"/>
      <c r="AL431" s="23" t="str">
        <f>IF(AK431="","ERROR, indique si tienes Bioeq.",VLOOKUP(AK431,listas!M:N,2,0))</f>
        <v>ERROR, indique si tienes Bioeq.</v>
      </c>
      <c r="AM431" s="29" t="e">
        <f t="shared" si="47"/>
        <v>#VALUE!</v>
      </c>
      <c r="AN431" s="30" t="e">
        <f t="shared" si="48"/>
        <v>#VALUE!</v>
      </c>
    </row>
    <row r="432" spans="1:40" ht="90" x14ac:dyDescent="0.25">
      <c r="A432" s="6" t="s">
        <v>236</v>
      </c>
      <c r="B432" s="3" t="s">
        <v>351</v>
      </c>
      <c r="C432" s="14" t="s">
        <v>509</v>
      </c>
      <c r="D432" s="12">
        <v>90000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3"/>
      <c r="T432" s="14" t="s">
        <v>825</v>
      </c>
      <c r="U432" s="14"/>
      <c r="V432" s="14"/>
      <c r="W432" s="23" t="str">
        <f>IF(V432="","ERROR, Indique si tiene Política de Canje",VLOOKUP(V432,listas!A:B,2,0))</f>
        <v>ERROR, Indique si tiene Política de Canje</v>
      </c>
      <c r="X432" s="29" t="e">
        <f t="shared" si="42"/>
        <v>#VALUE!</v>
      </c>
      <c r="Y432" s="24"/>
      <c r="Z432" s="23" t="str">
        <f>IF(Y432="","ERROR, Indique plazo de entrega",VLOOKUP(Y432,listas!D:E,2,0))</f>
        <v>ERROR, Indique plazo de entrega</v>
      </c>
      <c r="AA432" s="29" t="e">
        <f t="shared" si="43"/>
        <v>#VALUE!</v>
      </c>
      <c r="AB432" s="24"/>
      <c r="AC432" s="23" t="str">
        <f>IF(AB432="","ERROR, indique cantidad de Cartas de experiencia presentadas",VLOOKUP(AB432,listas!G:H,2,0))</f>
        <v>ERROR, indique cantidad de Cartas de experiencia presentadas</v>
      </c>
      <c r="AD432" s="29" t="e">
        <f t="shared" si="44"/>
        <v>#VALUE!</v>
      </c>
      <c r="AE432" s="24"/>
      <c r="AF432" s="23" t="str">
        <f>IF(AE432="","ERROR, indique si tiene dosis unitaria",VLOOKUP(AE432,listas!A:B,2,0))</f>
        <v>ERROR, indique si tiene dosis unitaria</v>
      </c>
      <c r="AG432" s="29" t="e">
        <f t="shared" si="45"/>
        <v>#VALUE!</v>
      </c>
      <c r="AH432" s="24"/>
      <c r="AI432" s="23" t="str">
        <f>IF(AH432="","ERROR, indique cantidad de certificados presentados",VLOOKUP(AH432,listas!J:K,2,0))</f>
        <v>ERROR, indique cantidad de certificados presentados</v>
      </c>
      <c r="AJ432" s="29" t="e">
        <f t="shared" si="46"/>
        <v>#VALUE!</v>
      </c>
      <c r="AK432" s="24"/>
      <c r="AL432" s="23" t="str">
        <f>IF(AK432="","ERROR, indique si tienes Bioeq.",VLOOKUP(AK432,listas!M:N,2,0))</f>
        <v>ERROR, indique si tienes Bioeq.</v>
      </c>
      <c r="AM432" s="29" t="e">
        <f t="shared" si="47"/>
        <v>#VALUE!</v>
      </c>
      <c r="AN432" s="30" t="e">
        <f t="shared" si="48"/>
        <v>#VALUE!</v>
      </c>
    </row>
    <row r="433" spans="1:40" ht="90" x14ac:dyDescent="0.25">
      <c r="A433" s="6" t="s">
        <v>237</v>
      </c>
      <c r="B433" s="6" t="s">
        <v>560</v>
      </c>
      <c r="C433" s="14" t="s">
        <v>522</v>
      </c>
      <c r="D433" s="12">
        <v>100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3"/>
      <c r="T433" s="14" t="s">
        <v>826</v>
      </c>
      <c r="U433" s="14"/>
      <c r="V433" s="14"/>
      <c r="W433" s="23" t="str">
        <f>IF(V433="","ERROR, Indique si tiene Política de Canje",VLOOKUP(V433,listas!A:B,2,0))</f>
        <v>ERROR, Indique si tiene Política de Canje</v>
      </c>
      <c r="X433" s="29" t="e">
        <f t="shared" si="42"/>
        <v>#VALUE!</v>
      </c>
      <c r="Y433" s="24"/>
      <c r="Z433" s="23" t="str">
        <f>IF(Y433="","ERROR, Indique plazo de entrega",VLOOKUP(Y433,listas!D:E,2,0))</f>
        <v>ERROR, Indique plazo de entrega</v>
      </c>
      <c r="AA433" s="29" t="e">
        <f t="shared" si="43"/>
        <v>#VALUE!</v>
      </c>
      <c r="AB433" s="24"/>
      <c r="AC433" s="23" t="str">
        <f>IF(AB433="","ERROR, indique cantidad de Cartas de experiencia presentadas",VLOOKUP(AB433,listas!G:H,2,0))</f>
        <v>ERROR, indique cantidad de Cartas de experiencia presentadas</v>
      </c>
      <c r="AD433" s="29" t="e">
        <f t="shared" si="44"/>
        <v>#VALUE!</v>
      </c>
      <c r="AE433" s="24"/>
      <c r="AF433" s="23" t="str">
        <f>IF(AE433="","ERROR, indique si tiene dosis unitaria",VLOOKUP(AE433,listas!A:B,2,0))</f>
        <v>ERROR, indique si tiene dosis unitaria</v>
      </c>
      <c r="AG433" s="29" t="e">
        <f t="shared" si="45"/>
        <v>#VALUE!</v>
      </c>
      <c r="AH433" s="24"/>
      <c r="AI433" s="23" t="str">
        <f>IF(AH433="","ERROR, indique cantidad de certificados presentados",VLOOKUP(AH433,listas!J:K,2,0))</f>
        <v>ERROR, indique cantidad de certificados presentados</v>
      </c>
      <c r="AJ433" s="29" t="e">
        <f t="shared" si="46"/>
        <v>#VALUE!</v>
      </c>
      <c r="AK433" s="24"/>
      <c r="AL433" s="23" t="str">
        <f>IF(AK433="","ERROR, indique si tienes Bioeq.",VLOOKUP(AK433,listas!M:N,2,0))</f>
        <v>ERROR, indique si tienes Bioeq.</v>
      </c>
      <c r="AM433" s="29" t="e">
        <f t="shared" si="47"/>
        <v>#VALUE!</v>
      </c>
      <c r="AN433" s="30" t="e">
        <f t="shared" si="48"/>
        <v>#VALUE!</v>
      </c>
    </row>
    <row r="434" spans="1:40" ht="90" x14ac:dyDescent="0.25">
      <c r="A434" s="6" t="s">
        <v>238</v>
      </c>
      <c r="B434" s="6" t="s">
        <v>618</v>
      </c>
      <c r="C434" s="14" t="s">
        <v>526</v>
      </c>
      <c r="D434" s="12">
        <v>4000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3"/>
      <c r="T434" s="14" t="s">
        <v>826</v>
      </c>
      <c r="U434" s="14"/>
      <c r="V434" s="14"/>
      <c r="W434" s="23" t="str">
        <f>IF(V434="","ERROR, Indique si tiene Política de Canje",VLOOKUP(V434,listas!A:B,2,0))</f>
        <v>ERROR, Indique si tiene Política de Canje</v>
      </c>
      <c r="X434" s="29" t="e">
        <f t="shared" si="42"/>
        <v>#VALUE!</v>
      </c>
      <c r="Y434" s="24"/>
      <c r="Z434" s="23" t="str">
        <f>IF(Y434="","ERROR, Indique plazo de entrega",VLOOKUP(Y434,listas!D:E,2,0))</f>
        <v>ERROR, Indique plazo de entrega</v>
      </c>
      <c r="AA434" s="29" t="e">
        <f t="shared" si="43"/>
        <v>#VALUE!</v>
      </c>
      <c r="AB434" s="24"/>
      <c r="AC434" s="23" t="str">
        <f>IF(AB434="","ERROR, indique cantidad de Cartas de experiencia presentadas",VLOOKUP(AB434,listas!G:H,2,0))</f>
        <v>ERROR, indique cantidad de Cartas de experiencia presentadas</v>
      </c>
      <c r="AD434" s="29" t="e">
        <f t="shared" si="44"/>
        <v>#VALUE!</v>
      </c>
      <c r="AE434" s="24"/>
      <c r="AF434" s="23" t="str">
        <f>IF(AE434="","ERROR, indique si tiene dosis unitaria",VLOOKUP(AE434,listas!A:B,2,0))</f>
        <v>ERROR, indique si tiene dosis unitaria</v>
      </c>
      <c r="AG434" s="29" t="e">
        <f t="shared" si="45"/>
        <v>#VALUE!</v>
      </c>
      <c r="AH434" s="24"/>
      <c r="AI434" s="23" t="str">
        <f>IF(AH434="","ERROR, indique cantidad de certificados presentados",VLOOKUP(AH434,listas!J:K,2,0))</f>
        <v>ERROR, indique cantidad de certificados presentados</v>
      </c>
      <c r="AJ434" s="29" t="e">
        <f t="shared" si="46"/>
        <v>#VALUE!</v>
      </c>
      <c r="AK434" s="24"/>
      <c r="AL434" s="23" t="str">
        <f>IF(AK434="","ERROR, indique si tienes Bioeq.",VLOOKUP(AK434,listas!M:N,2,0))</f>
        <v>ERROR, indique si tienes Bioeq.</v>
      </c>
      <c r="AM434" s="29" t="e">
        <f t="shared" si="47"/>
        <v>#VALUE!</v>
      </c>
      <c r="AN434" s="30" t="e">
        <f t="shared" si="48"/>
        <v>#VALUE!</v>
      </c>
    </row>
    <row r="435" spans="1:40" ht="90" x14ac:dyDescent="0.25">
      <c r="A435" s="6" t="s">
        <v>734</v>
      </c>
      <c r="B435" s="6" t="s">
        <v>619</v>
      </c>
      <c r="C435" s="14" t="s">
        <v>549</v>
      </c>
      <c r="D435" s="12">
        <v>12000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3"/>
      <c r="T435" s="14" t="s">
        <v>826</v>
      </c>
      <c r="U435" s="14"/>
      <c r="V435" s="14"/>
      <c r="W435" s="23" t="str">
        <f>IF(V435="","ERROR, Indique si tiene Política de Canje",VLOOKUP(V435,listas!A:B,2,0))</f>
        <v>ERROR, Indique si tiene Política de Canje</v>
      </c>
      <c r="X435" s="29" t="e">
        <f t="shared" si="42"/>
        <v>#VALUE!</v>
      </c>
      <c r="Y435" s="24"/>
      <c r="Z435" s="23" t="str">
        <f>IF(Y435="","ERROR, Indique plazo de entrega",VLOOKUP(Y435,listas!D:E,2,0))</f>
        <v>ERROR, Indique plazo de entrega</v>
      </c>
      <c r="AA435" s="29" t="e">
        <f t="shared" si="43"/>
        <v>#VALUE!</v>
      </c>
      <c r="AB435" s="24"/>
      <c r="AC435" s="23" t="str">
        <f>IF(AB435="","ERROR, indique cantidad de Cartas de experiencia presentadas",VLOOKUP(AB435,listas!G:H,2,0))</f>
        <v>ERROR, indique cantidad de Cartas de experiencia presentadas</v>
      </c>
      <c r="AD435" s="29" t="e">
        <f t="shared" si="44"/>
        <v>#VALUE!</v>
      </c>
      <c r="AE435" s="24"/>
      <c r="AF435" s="23" t="str">
        <f>IF(AE435="","ERROR, indique si tiene dosis unitaria",VLOOKUP(AE435,listas!A:B,2,0))</f>
        <v>ERROR, indique si tiene dosis unitaria</v>
      </c>
      <c r="AG435" s="29" t="e">
        <f t="shared" si="45"/>
        <v>#VALUE!</v>
      </c>
      <c r="AH435" s="24"/>
      <c r="AI435" s="23" t="str">
        <f>IF(AH435="","ERROR, indique cantidad de certificados presentados",VLOOKUP(AH435,listas!J:K,2,0))</f>
        <v>ERROR, indique cantidad de certificados presentados</v>
      </c>
      <c r="AJ435" s="29" t="e">
        <f t="shared" si="46"/>
        <v>#VALUE!</v>
      </c>
      <c r="AK435" s="24"/>
      <c r="AL435" s="23" t="str">
        <f>IF(AK435="","ERROR, indique si tienes Bioeq.",VLOOKUP(AK435,listas!M:N,2,0))</f>
        <v>ERROR, indique si tienes Bioeq.</v>
      </c>
      <c r="AM435" s="29" t="e">
        <f t="shared" si="47"/>
        <v>#VALUE!</v>
      </c>
      <c r="AN435" s="30" t="e">
        <f t="shared" si="48"/>
        <v>#VALUE!</v>
      </c>
    </row>
    <row r="436" spans="1:40" ht="90" x14ac:dyDescent="0.25">
      <c r="A436" s="6" t="s">
        <v>436</v>
      </c>
      <c r="B436" s="6" t="s">
        <v>620</v>
      </c>
      <c r="C436" s="14" t="s">
        <v>526</v>
      </c>
      <c r="D436" s="12">
        <v>30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3"/>
      <c r="T436" s="14" t="s">
        <v>826</v>
      </c>
      <c r="U436" s="14"/>
      <c r="V436" s="14"/>
      <c r="W436" s="23" t="str">
        <f>IF(V436="","ERROR, Indique si tiene Política de Canje",VLOOKUP(V436,listas!A:B,2,0))</f>
        <v>ERROR, Indique si tiene Política de Canje</v>
      </c>
      <c r="X436" s="29" t="e">
        <f t="shared" si="42"/>
        <v>#VALUE!</v>
      </c>
      <c r="Y436" s="24"/>
      <c r="Z436" s="23" t="str">
        <f>IF(Y436="","ERROR, Indique plazo de entrega",VLOOKUP(Y436,listas!D:E,2,0))</f>
        <v>ERROR, Indique plazo de entrega</v>
      </c>
      <c r="AA436" s="29" t="e">
        <f t="shared" si="43"/>
        <v>#VALUE!</v>
      </c>
      <c r="AB436" s="24"/>
      <c r="AC436" s="23" t="str">
        <f>IF(AB436="","ERROR, indique cantidad de Cartas de experiencia presentadas",VLOOKUP(AB436,listas!G:H,2,0))</f>
        <v>ERROR, indique cantidad de Cartas de experiencia presentadas</v>
      </c>
      <c r="AD436" s="29" t="e">
        <f t="shared" si="44"/>
        <v>#VALUE!</v>
      </c>
      <c r="AE436" s="24"/>
      <c r="AF436" s="23" t="str">
        <f>IF(AE436="","ERROR, indique si tiene dosis unitaria",VLOOKUP(AE436,listas!A:B,2,0))</f>
        <v>ERROR, indique si tiene dosis unitaria</v>
      </c>
      <c r="AG436" s="29" t="e">
        <f t="shared" si="45"/>
        <v>#VALUE!</v>
      </c>
      <c r="AH436" s="24"/>
      <c r="AI436" s="23" t="str">
        <f>IF(AH436="","ERROR, indique cantidad de certificados presentados",VLOOKUP(AH436,listas!J:K,2,0))</f>
        <v>ERROR, indique cantidad de certificados presentados</v>
      </c>
      <c r="AJ436" s="29" t="e">
        <f t="shared" si="46"/>
        <v>#VALUE!</v>
      </c>
      <c r="AK436" s="24"/>
      <c r="AL436" s="23" t="str">
        <f>IF(AK436="","ERROR, indique si tienes Bioeq.",VLOOKUP(AK436,listas!M:N,2,0))</f>
        <v>ERROR, indique si tienes Bioeq.</v>
      </c>
      <c r="AM436" s="29" t="e">
        <f t="shared" si="47"/>
        <v>#VALUE!</v>
      </c>
      <c r="AN436" s="30" t="e">
        <f t="shared" si="48"/>
        <v>#VALUE!</v>
      </c>
    </row>
    <row r="437" spans="1:40" ht="90" x14ac:dyDescent="0.25">
      <c r="A437" s="6" t="s">
        <v>239</v>
      </c>
      <c r="B437" s="3" t="s">
        <v>437</v>
      </c>
      <c r="C437" s="14" t="s">
        <v>323</v>
      </c>
      <c r="D437" s="12">
        <v>100000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3"/>
      <c r="T437" s="14" t="s">
        <v>825</v>
      </c>
      <c r="U437" s="14"/>
      <c r="V437" s="14"/>
      <c r="W437" s="23" t="str">
        <f>IF(V437="","ERROR, Indique si tiene Política de Canje",VLOOKUP(V437,listas!A:B,2,0))</f>
        <v>ERROR, Indique si tiene Política de Canje</v>
      </c>
      <c r="X437" s="29" t="e">
        <f t="shared" si="42"/>
        <v>#VALUE!</v>
      </c>
      <c r="Y437" s="24"/>
      <c r="Z437" s="23" t="str">
        <f>IF(Y437="","ERROR, Indique plazo de entrega",VLOOKUP(Y437,listas!D:E,2,0))</f>
        <v>ERROR, Indique plazo de entrega</v>
      </c>
      <c r="AA437" s="29" t="e">
        <f t="shared" si="43"/>
        <v>#VALUE!</v>
      </c>
      <c r="AB437" s="24"/>
      <c r="AC437" s="23" t="str">
        <f>IF(AB437="","ERROR, indique cantidad de Cartas de experiencia presentadas",VLOOKUP(AB437,listas!G:H,2,0))</f>
        <v>ERROR, indique cantidad de Cartas de experiencia presentadas</v>
      </c>
      <c r="AD437" s="29" t="e">
        <f t="shared" si="44"/>
        <v>#VALUE!</v>
      </c>
      <c r="AE437" s="24"/>
      <c r="AF437" s="23" t="str">
        <f>IF(AE437="","ERROR, indique si tiene dosis unitaria",VLOOKUP(AE437,listas!A:B,2,0))</f>
        <v>ERROR, indique si tiene dosis unitaria</v>
      </c>
      <c r="AG437" s="29" t="e">
        <f t="shared" si="45"/>
        <v>#VALUE!</v>
      </c>
      <c r="AH437" s="24"/>
      <c r="AI437" s="23" t="str">
        <f>IF(AH437="","ERROR, indique cantidad de certificados presentados",VLOOKUP(AH437,listas!J:K,2,0))</f>
        <v>ERROR, indique cantidad de certificados presentados</v>
      </c>
      <c r="AJ437" s="29" t="e">
        <f t="shared" si="46"/>
        <v>#VALUE!</v>
      </c>
      <c r="AK437" s="24"/>
      <c r="AL437" s="23" t="str">
        <f>IF(AK437="","ERROR, indique si tienes Bioeq.",VLOOKUP(AK437,listas!M:N,2,0))</f>
        <v>ERROR, indique si tienes Bioeq.</v>
      </c>
      <c r="AM437" s="29" t="e">
        <f t="shared" si="47"/>
        <v>#VALUE!</v>
      </c>
      <c r="AN437" s="30" t="e">
        <f t="shared" si="48"/>
        <v>#VALUE!</v>
      </c>
    </row>
    <row r="438" spans="1:40" ht="90" x14ac:dyDescent="0.25">
      <c r="A438" s="6" t="s">
        <v>805</v>
      </c>
      <c r="B438" s="6" t="s">
        <v>332</v>
      </c>
      <c r="C438" s="14" t="s">
        <v>526</v>
      </c>
      <c r="D438" s="12">
        <v>300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3"/>
      <c r="T438" s="14" t="s">
        <v>826</v>
      </c>
      <c r="U438" s="14"/>
      <c r="V438" s="14"/>
      <c r="W438" s="23" t="str">
        <f>IF(V438="","ERROR, Indique si tiene Política de Canje",VLOOKUP(V438,listas!A:B,2,0))</f>
        <v>ERROR, Indique si tiene Política de Canje</v>
      </c>
      <c r="X438" s="29" t="e">
        <f t="shared" si="42"/>
        <v>#VALUE!</v>
      </c>
      <c r="Y438" s="24"/>
      <c r="Z438" s="23" t="str">
        <f>IF(Y438="","ERROR, Indique plazo de entrega",VLOOKUP(Y438,listas!D:E,2,0))</f>
        <v>ERROR, Indique plazo de entrega</v>
      </c>
      <c r="AA438" s="29" t="e">
        <f t="shared" si="43"/>
        <v>#VALUE!</v>
      </c>
      <c r="AB438" s="24"/>
      <c r="AC438" s="23" t="str">
        <f>IF(AB438="","ERROR, indique cantidad de Cartas de experiencia presentadas",VLOOKUP(AB438,listas!G:H,2,0))</f>
        <v>ERROR, indique cantidad de Cartas de experiencia presentadas</v>
      </c>
      <c r="AD438" s="29" t="e">
        <f t="shared" si="44"/>
        <v>#VALUE!</v>
      </c>
      <c r="AE438" s="24"/>
      <c r="AF438" s="23" t="str">
        <f>IF(AE438="","ERROR, indique si tiene dosis unitaria",VLOOKUP(AE438,listas!A:B,2,0))</f>
        <v>ERROR, indique si tiene dosis unitaria</v>
      </c>
      <c r="AG438" s="29" t="e">
        <f t="shared" si="45"/>
        <v>#VALUE!</v>
      </c>
      <c r="AH438" s="24"/>
      <c r="AI438" s="23" t="str">
        <f>IF(AH438="","ERROR, indique cantidad de certificados presentados",VLOOKUP(AH438,listas!J:K,2,0))</f>
        <v>ERROR, indique cantidad de certificados presentados</v>
      </c>
      <c r="AJ438" s="29" t="e">
        <f t="shared" si="46"/>
        <v>#VALUE!</v>
      </c>
      <c r="AK438" s="24"/>
      <c r="AL438" s="23" t="str">
        <f>IF(AK438="","ERROR, indique si tienes Bioeq.",VLOOKUP(AK438,listas!M:N,2,0))</f>
        <v>ERROR, indique si tienes Bioeq.</v>
      </c>
      <c r="AM438" s="29" t="e">
        <f t="shared" si="47"/>
        <v>#VALUE!</v>
      </c>
      <c r="AN438" s="30" t="e">
        <f t="shared" si="48"/>
        <v>#VALUE!</v>
      </c>
    </row>
    <row r="439" spans="1:40" ht="90" x14ac:dyDescent="0.25">
      <c r="A439" s="6" t="s">
        <v>240</v>
      </c>
      <c r="B439" s="3" t="s">
        <v>501</v>
      </c>
      <c r="C439" s="14" t="s">
        <v>509</v>
      </c>
      <c r="D439" s="12">
        <v>1500000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3"/>
      <c r="T439" s="14" t="s">
        <v>825</v>
      </c>
      <c r="U439" s="14"/>
      <c r="V439" s="14"/>
      <c r="W439" s="23" t="str">
        <f>IF(V439="","ERROR, Indique si tiene Política de Canje",VLOOKUP(V439,listas!A:B,2,0))</f>
        <v>ERROR, Indique si tiene Política de Canje</v>
      </c>
      <c r="X439" s="29" t="e">
        <f t="shared" si="42"/>
        <v>#VALUE!</v>
      </c>
      <c r="Y439" s="24"/>
      <c r="Z439" s="23" t="str">
        <f>IF(Y439="","ERROR, Indique plazo de entrega",VLOOKUP(Y439,listas!D:E,2,0))</f>
        <v>ERROR, Indique plazo de entrega</v>
      </c>
      <c r="AA439" s="29" t="e">
        <f t="shared" si="43"/>
        <v>#VALUE!</v>
      </c>
      <c r="AB439" s="24"/>
      <c r="AC439" s="23" t="str">
        <f>IF(AB439="","ERROR, indique cantidad de Cartas de experiencia presentadas",VLOOKUP(AB439,listas!G:H,2,0))</f>
        <v>ERROR, indique cantidad de Cartas de experiencia presentadas</v>
      </c>
      <c r="AD439" s="29" t="e">
        <f t="shared" si="44"/>
        <v>#VALUE!</v>
      </c>
      <c r="AE439" s="24"/>
      <c r="AF439" s="23" t="str">
        <f>IF(AE439="","ERROR, indique si tiene dosis unitaria",VLOOKUP(AE439,listas!A:B,2,0))</f>
        <v>ERROR, indique si tiene dosis unitaria</v>
      </c>
      <c r="AG439" s="29" t="e">
        <f t="shared" si="45"/>
        <v>#VALUE!</v>
      </c>
      <c r="AH439" s="24"/>
      <c r="AI439" s="23" t="str">
        <f>IF(AH439="","ERROR, indique cantidad de certificados presentados",VLOOKUP(AH439,listas!J:K,2,0))</f>
        <v>ERROR, indique cantidad de certificados presentados</v>
      </c>
      <c r="AJ439" s="29" t="e">
        <f t="shared" si="46"/>
        <v>#VALUE!</v>
      </c>
      <c r="AK439" s="24"/>
      <c r="AL439" s="23" t="str">
        <f>IF(AK439="","ERROR, indique si tienes Bioeq.",VLOOKUP(AK439,listas!M:N,2,0))</f>
        <v>ERROR, indique si tienes Bioeq.</v>
      </c>
      <c r="AM439" s="29" t="e">
        <f t="shared" si="47"/>
        <v>#VALUE!</v>
      </c>
      <c r="AN439" s="30" t="e">
        <f t="shared" si="48"/>
        <v>#VALUE!</v>
      </c>
    </row>
    <row r="440" spans="1:40" ht="90" x14ac:dyDescent="0.25">
      <c r="A440" s="6" t="s">
        <v>241</v>
      </c>
      <c r="B440" s="3" t="s">
        <v>501</v>
      </c>
      <c r="C440" s="14" t="s">
        <v>522</v>
      </c>
      <c r="D440" s="12">
        <v>7000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3"/>
      <c r="T440" s="14" t="s">
        <v>826</v>
      </c>
      <c r="U440" s="14"/>
      <c r="V440" s="14"/>
      <c r="W440" s="23" t="str">
        <f>IF(V440="","ERROR, Indique si tiene Política de Canje",VLOOKUP(V440,listas!A:B,2,0))</f>
        <v>ERROR, Indique si tiene Política de Canje</v>
      </c>
      <c r="X440" s="29" t="e">
        <f t="shared" si="42"/>
        <v>#VALUE!</v>
      </c>
      <c r="Y440" s="24"/>
      <c r="Z440" s="23" t="str">
        <f>IF(Y440="","ERROR, Indique plazo de entrega",VLOOKUP(Y440,listas!D:E,2,0))</f>
        <v>ERROR, Indique plazo de entrega</v>
      </c>
      <c r="AA440" s="29" t="e">
        <f t="shared" si="43"/>
        <v>#VALUE!</v>
      </c>
      <c r="AB440" s="24"/>
      <c r="AC440" s="23" t="str">
        <f>IF(AB440="","ERROR, indique cantidad de Cartas de experiencia presentadas",VLOOKUP(AB440,listas!G:H,2,0))</f>
        <v>ERROR, indique cantidad de Cartas de experiencia presentadas</v>
      </c>
      <c r="AD440" s="29" t="e">
        <f t="shared" si="44"/>
        <v>#VALUE!</v>
      </c>
      <c r="AE440" s="24"/>
      <c r="AF440" s="23" t="str">
        <f>IF(AE440="","ERROR, indique si tiene dosis unitaria",VLOOKUP(AE440,listas!A:B,2,0))</f>
        <v>ERROR, indique si tiene dosis unitaria</v>
      </c>
      <c r="AG440" s="29" t="e">
        <f t="shared" si="45"/>
        <v>#VALUE!</v>
      </c>
      <c r="AH440" s="24"/>
      <c r="AI440" s="23" t="str">
        <f>IF(AH440="","ERROR, indique cantidad de certificados presentados",VLOOKUP(AH440,listas!J:K,2,0))</f>
        <v>ERROR, indique cantidad de certificados presentados</v>
      </c>
      <c r="AJ440" s="29" t="e">
        <f t="shared" si="46"/>
        <v>#VALUE!</v>
      </c>
      <c r="AK440" s="24"/>
      <c r="AL440" s="23" t="str">
        <f>IF(AK440="","ERROR, indique si tienes Bioeq.",VLOOKUP(AK440,listas!M:N,2,0))</f>
        <v>ERROR, indique si tienes Bioeq.</v>
      </c>
      <c r="AM440" s="29" t="e">
        <f t="shared" si="47"/>
        <v>#VALUE!</v>
      </c>
      <c r="AN440" s="30" t="e">
        <f t="shared" si="48"/>
        <v>#VALUE!</v>
      </c>
    </row>
    <row r="441" spans="1:40" ht="90" x14ac:dyDescent="0.25">
      <c r="A441" s="6" t="s">
        <v>242</v>
      </c>
      <c r="B441" s="6" t="s">
        <v>607</v>
      </c>
      <c r="C441" s="14" t="s">
        <v>526</v>
      </c>
      <c r="D441" s="12">
        <v>12000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3"/>
      <c r="T441" s="14" t="s">
        <v>825</v>
      </c>
      <c r="U441" s="14"/>
      <c r="V441" s="14"/>
      <c r="W441" s="23" t="str">
        <f>IF(V441="","ERROR, Indique si tiene Política de Canje",VLOOKUP(V441,listas!A:B,2,0))</f>
        <v>ERROR, Indique si tiene Política de Canje</v>
      </c>
      <c r="X441" s="29" t="e">
        <f t="shared" si="42"/>
        <v>#VALUE!</v>
      </c>
      <c r="Y441" s="24"/>
      <c r="Z441" s="23" t="str">
        <f>IF(Y441="","ERROR, Indique plazo de entrega",VLOOKUP(Y441,listas!D:E,2,0))</f>
        <v>ERROR, Indique plazo de entrega</v>
      </c>
      <c r="AA441" s="29" t="e">
        <f t="shared" si="43"/>
        <v>#VALUE!</v>
      </c>
      <c r="AB441" s="24"/>
      <c r="AC441" s="23" t="str">
        <f>IF(AB441="","ERROR, indique cantidad de Cartas de experiencia presentadas",VLOOKUP(AB441,listas!G:H,2,0))</f>
        <v>ERROR, indique cantidad de Cartas de experiencia presentadas</v>
      </c>
      <c r="AD441" s="29" t="e">
        <f t="shared" si="44"/>
        <v>#VALUE!</v>
      </c>
      <c r="AE441" s="24"/>
      <c r="AF441" s="23" t="str">
        <f>IF(AE441="","ERROR, indique si tiene dosis unitaria",VLOOKUP(AE441,listas!A:B,2,0))</f>
        <v>ERROR, indique si tiene dosis unitaria</v>
      </c>
      <c r="AG441" s="29" t="e">
        <f t="shared" si="45"/>
        <v>#VALUE!</v>
      </c>
      <c r="AH441" s="24"/>
      <c r="AI441" s="23" t="str">
        <f>IF(AH441="","ERROR, indique cantidad de certificados presentados",VLOOKUP(AH441,listas!J:K,2,0))</f>
        <v>ERROR, indique cantidad de certificados presentados</v>
      </c>
      <c r="AJ441" s="29" t="e">
        <f t="shared" si="46"/>
        <v>#VALUE!</v>
      </c>
      <c r="AK441" s="24"/>
      <c r="AL441" s="23" t="str">
        <f>IF(AK441="","ERROR, indique si tienes Bioeq.",VLOOKUP(AK441,listas!M:N,2,0))</f>
        <v>ERROR, indique si tienes Bioeq.</v>
      </c>
      <c r="AM441" s="29" t="e">
        <f t="shared" si="47"/>
        <v>#VALUE!</v>
      </c>
      <c r="AN441" s="30" t="e">
        <f t="shared" si="48"/>
        <v>#VALUE!</v>
      </c>
    </row>
    <row r="442" spans="1:40" ht="90" x14ac:dyDescent="0.25">
      <c r="A442" s="6" t="s">
        <v>438</v>
      </c>
      <c r="B442" s="6" t="s">
        <v>409</v>
      </c>
      <c r="C442" s="14" t="s">
        <v>323</v>
      </c>
      <c r="D442" s="12">
        <v>1200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3"/>
      <c r="T442" s="14" t="s">
        <v>826</v>
      </c>
      <c r="U442" s="14"/>
      <c r="V442" s="14"/>
      <c r="W442" s="23" t="str">
        <f>IF(V442="","ERROR, Indique si tiene Política de Canje",VLOOKUP(V442,listas!A:B,2,0))</f>
        <v>ERROR, Indique si tiene Política de Canje</v>
      </c>
      <c r="X442" s="29" t="e">
        <f t="shared" si="42"/>
        <v>#VALUE!</v>
      </c>
      <c r="Y442" s="24"/>
      <c r="Z442" s="23" t="str">
        <f>IF(Y442="","ERROR, Indique plazo de entrega",VLOOKUP(Y442,listas!D:E,2,0))</f>
        <v>ERROR, Indique plazo de entrega</v>
      </c>
      <c r="AA442" s="29" t="e">
        <f t="shared" si="43"/>
        <v>#VALUE!</v>
      </c>
      <c r="AB442" s="24"/>
      <c r="AC442" s="23" t="str">
        <f>IF(AB442="","ERROR, indique cantidad de Cartas de experiencia presentadas",VLOOKUP(AB442,listas!G:H,2,0))</f>
        <v>ERROR, indique cantidad de Cartas de experiencia presentadas</v>
      </c>
      <c r="AD442" s="29" t="e">
        <f t="shared" si="44"/>
        <v>#VALUE!</v>
      </c>
      <c r="AE442" s="24"/>
      <c r="AF442" s="23" t="str">
        <f>IF(AE442="","ERROR, indique si tiene dosis unitaria",VLOOKUP(AE442,listas!A:B,2,0))</f>
        <v>ERROR, indique si tiene dosis unitaria</v>
      </c>
      <c r="AG442" s="29" t="e">
        <f t="shared" si="45"/>
        <v>#VALUE!</v>
      </c>
      <c r="AH442" s="24"/>
      <c r="AI442" s="23" t="str">
        <f>IF(AH442="","ERROR, indique cantidad de certificados presentados",VLOOKUP(AH442,listas!J:K,2,0))</f>
        <v>ERROR, indique cantidad de certificados presentados</v>
      </c>
      <c r="AJ442" s="29" t="e">
        <f t="shared" si="46"/>
        <v>#VALUE!</v>
      </c>
      <c r="AK442" s="24"/>
      <c r="AL442" s="23" t="str">
        <f>IF(AK442="","ERROR, indique si tienes Bioeq.",VLOOKUP(AK442,listas!M:N,2,0))</f>
        <v>ERROR, indique si tienes Bioeq.</v>
      </c>
      <c r="AM442" s="29" t="e">
        <f t="shared" si="47"/>
        <v>#VALUE!</v>
      </c>
      <c r="AN442" s="30" t="e">
        <f t="shared" si="48"/>
        <v>#VALUE!</v>
      </c>
    </row>
    <row r="443" spans="1:40" ht="90" x14ac:dyDescent="0.25">
      <c r="A443" s="6" t="s">
        <v>243</v>
      </c>
      <c r="B443" s="3" t="s">
        <v>439</v>
      </c>
      <c r="C443" s="14" t="s">
        <v>323</v>
      </c>
      <c r="D443" s="12">
        <v>180000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3"/>
      <c r="T443" s="14" t="s">
        <v>826</v>
      </c>
      <c r="U443" s="14"/>
      <c r="V443" s="14"/>
      <c r="W443" s="23" t="str">
        <f>IF(V443="","ERROR, Indique si tiene Política de Canje",VLOOKUP(V443,listas!A:B,2,0))</f>
        <v>ERROR, Indique si tiene Política de Canje</v>
      </c>
      <c r="X443" s="29" t="e">
        <f t="shared" si="42"/>
        <v>#VALUE!</v>
      </c>
      <c r="Y443" s="24"/>
      <c r="Z443" s="23" t="str">
        <f>IF(Y443="","ERROR, Indique plazo de entrega",VLOOKUP(Y443,listas!D:E,2,0))</f>
        <v>ERROR, Indique plazo de entrega</v>
      </c>
      <c r="AA443" s="29" t="e">
        <f t="shared" si="43"/>
        <v>#VALUE!</v>
      </c>
      <c r="AB443" s="24"/>
      <c r="AC443" s="23" t="str">
        <f>IF(AB443="","ERROR, indique cantidad de Cartas de experiencia presentadas",VLOOKUP(AB443,listas!G:H,2,0))</f>
        <v>ERROR, indique cantidad de Cartas de experiencia presentadas</v>
      </c>
      <c r="AD443" s="29" t="e">
        <f t="shared" si="44"/>
        <v>#VALUE!</v>
      </c>
      <c r="AE443" s="24"/>
      <c r="AF443" s="23" t="str">
        <f>IF(AE443="","ERROR, indique si tiene dosis unitaria",VLOOKUP(AE443,listas!A:B,2,0))</f>
        <v>ERROR, indique si tiene dosis unitaria</v>
      </c>
      <c r="AG443" s="29" t="e">
        <f t="shared" si="45"/>
        <v>#VALUE!</v>
      </c>
      <c r="AH443" s="24"/>
      <c r="AI443" s="23" t="str">
        <f>IF(AH443="","ERROR, indique cantidad de certificados presentados",VLOOKUP(AH443,listas!J:K,2,0))</f>
        <v>ERROR, indique cantidad de certificados presentados</v>
      </c>
      <c r="AJ443" s="29" t="e">
        <f t="shared" si="46"/>
        <v>#VALUE!</v>
      </c>
      <c r="AK443" s="24"/>
      <c r="AL443" s="23" t="str">
        <f>IF(AK443="","ERROR, indique si tienes Bioeq.",VLOOKUP(AK443,listas!M:N,2,0))</f>
        <v>ERROR, indique si tienes Bioeq.</v>
      </c>
      <c r="AM443" s="29" t="e">
        <f t="shared" si="47"/>
        <v>#VALUE!</v>
      </c>
      <c r="AN443" s="30" t="e">
        <f t="shared" si="48"/>
        <v>#VALUE!</v>
      </c>
    </row>
    <row r="444" spans="1:40" ht="90" x14ac:dyDescent="0.25">
      <c r="A444" s="6" t="s">
        <v>244</v>
      </c>
      <c r="B444" s="6" t="s">
        <v>583</v>
      </c>
      <c r="C444" s="14" t="s">
        <v>524</v>
      </c>
      <c r="D444" s="12">
        <v>500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3"/>
      <c r="T444" s="14" t="s">
        <v>826</v>
      </c>
      <c r="U444" s="14"/>
      <c r="V444" s="14"/>
      <c r="W444" s="23" t="str">
        <f>IF(V444="","ERROR, Indique si tiene Política de Canje",VLOOKUP(V444,listas!A:B,2,0))</f>
        <v>ERROR, Indique si tiene Política de Canje</v>
      </c>
      <c r="X444" s="29" t="e">
        <f t="shared" si="42"/>
        <v>#VALUE!</v>
      </c>
      <c r="Y444" s="24"/>
      <c r="Z444" s="23" t="str">
        <f>IF(Y444="","ERROR, Indique plazo de entrega",VLOOKUP(Y444,listas!D:E,2,0))</f>
        <v>ERROR, Indique plazo de entrega</v>
      </c>
      <c r="AA444" s="29" t="e">
        <f t="shared" si="43"/>
        <v>#VALUE!</v>
      </c>
      <c r="AB444" s="24"/>
      <c r="AC444" s="23" t="str">
        <f>IF(AB444="","ERROR, indique cantidad de Cartas de experiencia presentadas",VLOOKUP(AB444,listas!G:H,2,0))</f>
        <v>ERROR, indique cantidad de Cartas de experiencia presentadas</v>
      </c>
      <c r="AD444" s="29" t="e">
        <f t="shared" si="44"/>
        <v>#VALUE!</v>
      </c>
      <c r="AE444" s="24"/>
      <c r="AF444" s="23" t="str">
        <f>IF(AE444="","ERROR, indique si tiene dosis unitaria",VLOOKUP(AE444,listas!A:B,2,0))</f>
        <v>ERROR, indique si tiene dosis unitaria</v>
      </c>
      <c r="AG444" s="29" t="e">
        <f t="shared" si="45"/>
        <v>#VALUE!</v>
      </c>
      <c r="AH444" s="24"/>
      <c r="AI444" s="23" t="str">
        <f>IF(AH444="","ERROR, indique cantidad de certificados presentados",VLOOKUP(AH444,listas!J:K,2,0))</f>
        <v>ERROR, indique cantidad de certificados presentados</v>
      </c>
      <c r="AJ444" s="29" t="e">
        <f t="shared" si="46"/>
        <v>#VALUE!</v>
      </c>
      <c r="AK444" s="24"/>
      <c r="AL444" s="23" t="str">
        <f>IF(AK444="","ERROR, indique si tienes Bioeq.",VLOOKUP(AK444,listas!M:N,2,0))</f>
        <v>ERROR, indique si tienes Bioeq.</v>
      </c>
      <c r="AM444" s="29" t="e">
        <f t="shared" si="47"/>
        <v>#VALUE!</v>
      </c>
      <c r="AN444" s="30" t="e">
        <f t="shared" si="48"/>
        <v>#VALUE!</v>
      </c>
    </row>
    <row r="445" spans="1:40" ht="90" x14ac:dyDescent="0.25">
      <c r="A445" s="6" t="s">
        <v>440</v>
      </c>
      <c r="B445" s="3" t="s">
        <v>621</v>
      </c>
      <c r="C445" s="14" t="s">
        <v>524</v>
      </c>
      <c r="D445" s="12">
        <v>20000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3"/>
      <c r="T445" s="14" t="s">
        <v>825</v>
      </c>
      <c r="U445" s="14"/>
      <c r="V445" s="14"/>
      <c r="W445" s="23" t="str">
        <f>IF(V445="","ERROR, Indique si tiene Política de Canje",VLOOKUP(V445,listas!A:B,2,0))</f>
        <v>ERROR, Indique si tiene Política de Canje</v>
      </c>
      <c r="X445" s="29" t="e">
        <f t="shared" si="42"/>
        <v>#VALUE!</v>
      </c>
      <c r="Y445" s="24"/>
      <c r="Z445" s="23" t="str">
        <f>IF(Y445="","ERROR, Indique plazo de entrega",VLOOKUP(Y445,listas!D:E,2,0))</f>
        <v>ERROR, Indique plazo de entrega</v>
      </c>
      <c r="AA445" s="29" t="e">
        <f t="shared" si="43"/>
        <v>#VALUE!</v>
      </c>
      <c r="AB445" s="24"/>
      <c r="AC445" s="23" t="str">
        <f>IF(AB445="","ERROR, indique cantidad de Cartas de experiencia presentadas",VLOOKUP(AB445,listas!G:H,2,0))</f>
        <v>ERROR, indique cantidad de Cartas de experiencia presentadas</v>
      </c>
      <c r="AD445" s="29" t="e">
        <f t="shared" si="44"/>
        <v>#VALUE!</v>
      </c>
      <c r="AE445" s="24"/>
      <c r="AF445" s="23" t="str">
        <f>IF(AE445="","ERROR, indique si tiene dosis unitaria",VLOOKUP(AE445,listas!A:B,2,0))</f>
        <v>ERROR, indique si tiene dosis unitaria</v>
      </c>
      <c r="AG445" s="29" t="e">
        <f t="shared" si="45"/>
        <v>#VALUE!</v>
      </c>
      <c r="AH445" s="24"/>
      <c r="AI445" s="23" t="str">
        <f>IF(AH445="","ERROR, indique cantidad de certificados presentados",VLOOKUP(AH445,listas!J:K,2,0))</f>
        <v>ERROR, indique cantidad de certificados presentados</v>
      </c>
      <c r="AJ445" s="29" t="e">
        <f t="shared" si="46"/>
        <v>#VALUE!</v>
      </c>
      <c r="AK445" s="24"/>
      <c r="AL445" s="23" t="str">
        <f>IF(AK445="","ERROR, indique si tienes Bioeq.",VLOOKUP(AK445,listas!M:N,2,0))</f>
        <v>ERROR, indique si tienes Bioeq.</v>
      </c>
      <c r="AM445" s="29" t="e">
        <f t="shared" si="47"/>
        <v>#VALUE!</v>
      </c>
      <c r="AN445" s="30" t="e">
        <f t="shared" si="48"/>
        <v>#VALUE!</v>
      </c>
    </row>
    <row r="446" spans="1:40" ht="90" x14ac:dyDescent="0.25">
      <c r="A446" s="6" t="s">
        <v>245</v>
      </c>
      <c r="B446" s="3" t="s">
        <v>467</v>
      </c>
      <c r="C446" s="14" t="s">
        <v>323</v>
      </c>
      <c r="D446" s="12">
        <v>5000000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3"/>
      <c r="T446" s="14" t="s">
        <v>825</v>
      </c>
      <c r="U446" s="14"/>
      <c r="V446" s="14"/>
      <c r="W446" s="23" t="str">
        <f>IF(V446="","ERROR, Indique si tiene Política de Canje",VLOOKUP(V446,listas!A:B,2,0))</f>
        <v>ERROR, Indique si tiene Política de Canje</v>
      </c>
      <c r="X446" s="29" t="e">
        <f t="shared" si="42"/>
        <v>#VALUE!</v>
      </c>
      <c r="Y446" s="24"/>
      <c r="Z446" s="23" t="str">
        <f>IF(Y446="","ERROR, Indique plazo de entrega",VLOOKUP(Y446,listas!D:E,2,0))</f>
        <v>ERROR, Indique plazo de entrega</v>
      </c>
      <c r="AA446" s="29" t="e">
        <f t="shared" si="43"/>
        <v>#VALUE!</v>
      </c>
      <c r="AB446" s="24"/>
      <c r="AC446" s="23" t="str">
        <f>IF(AB446="","ERROR, indique cantidad de Cartas de experiencia presentadas",VLOOKUP(AB446,listas!G:H,2,0))</f>
        <v>ERROR, indique cantidad de Cartas de experiencia presentadas</v>
      </c>
      <c r="AD446" s="29" t="e">
        <f t="shared" si="44"/>
        <v>#VALUE!</v>
      </c>
      <c r="AE446" s="24"/>
      <c r="AF446" s="23" t="str">
        <f>IF(AE446="","ERROR, indique si tiene dosis unitaria",VLOOKUP(AE446,listas!A:B,2,0))</f>
        <v>ERROR, indique si tiene dosis unitaria</v>
      </c>
      <c r="AG446" s="29" t="e">
        <f t="shared" si="45"/>
        <v>#VALUE!</v>
      </c>
      <c r="AH446" s="24"/>
      <c r="AI446" s="23" t="str">
        <f>IF(AH446="","ERROR, indique cantidad de certificados presentados",VLOOKUP(AH446,listas!J:K,2,0))</f>
        <v>ERROR, indique cantidad de certificados presentados</v>
      </c>
      <c r="AJ446" s="29" t="e">
        <f t="shared" si="46"/>
        <v>#VALUE!</v>
      </c>
      <c r="AK446" s="24"/>
      <c r="AL446" s="23" t="str">
        <f>IF(AK446="","ERROR, indique si tienes Bioeq.",VLOOKUP(AK446,listas!M:N,2,0))</f>
        <v>ERROR, indique si tienes Bioeq.</v>
      </c>
      <c r="AM446" s="29" t="e">
        <f t="shared" si="47"/>
        <v>#VALUE!</v>
      </c>
      <c r="AN446" s="30" t="e">
        <f t="shared" si="48"/>
        <v>#VALUE!</v>
      </c>
    </row>
    <row r="447" spans="1:40" ht="90" x14ac:dyDescent="0.25">
      <c r="A447" s="6" t="s">
        <v>441</v>
      </c>
      <c r="B447" s="6" t="s">
        <v>622</v>
      </c>
      <c r="C447" s="14" t="s">
        <v>522</v>
      </c>
      <c r="D447" s="12">
        <v>400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3"/>
      <c r="T447" s="14" t="s">
        <v>826</v>
      </c>
      <c r="U447" s="14"/>
      <c r="V447" s="14"/>
      <c r="W447" s="23" t="str">
        <f>IF(V447="","ERROR, Indique si tiene Política de Canje",VLOOKUP(V447,listas!A:B,2,0))</f>
        <v>ERROR, Indique si tiene Política de Canje</v>
      </c>
      <c r="X447" s="29" t="e">
        <f t="shared" si="42"/>
        <v>#VALUE!</v>
      </c>
      <c r="Y447" s="24"/>
      <c r="Z447" s="23" t="str">
        <f>IF(Y447="","ERROR, Indique plazo de entrega",VLOOKUP(Y447,listas!D:E,2,0))</f>
        <v>ERROR, Indique plazo de entrega</v>
      </c>
      <c r="AA447" s="29" t="e">
        <f t="shared" si="43"/>
        <v>#VALUE!</v>
      </c>
      <c r="AB447" s="24"/>
      <c r="AC447" s="23" t="str">
        <f>IF(AB447="","ERROR, indique cantidad de Cartas de experiencia presentadas",VLOOKUP(AB447,listas!G:H,2,0))</f>
        <v>ERROR, indique cantidad de Cartas de experiencia presentadas</v>
      </c>
      <c r="AD447" s="29" t="e">
        <f t="shared" si="44"/>
        <v>#VALUE!</v>
      </c>
      <c r="AE447" s="24"/>
      <c r="AF447" s="23" t="str">
        <f>IF(AE447="","ERROR, indique si tiene dosis unitaria",VLOOKUP(AE447,listas!A:B,2,0))</f>
        <v>ERROR, indique si tiene dosis unitaria</v>
      </c>
      <c r="AG447" s="29" t="e">
        <f t="shared" si="45"/>
        <v>#VALUE!</v>
      </c>
      <c r="AH447" s="24"/>
      <c r="AI447" s="23" t="str">
        <f>IF(AH447="","ERROR, indique cantidad de certificados presentados",VLOOKUP(AH447,listas!J:K,2,0))</f>
        <v>ERROR, indique cantidad de certificados presentados</v>
      </c>
      <c r="AJ447" s="29" t="e">
        <f t="shared" si="46"/>
        <v>#VALUE!</v>
      </c>
      <c r="AK447" s="24"/>
      <c r="AL447" s="23" t="str">
        <f>IF(AK447="","ERROR, indique si tienes Bioeq.",VLOOKUP(AK447,listas!M:N,2,0))</f>
        <v>ERROR, indique si tienes Bioeq.</v>
      </c>
      <c r="AM447" s="29" t="e">
        <f t="shared" si="47"/>
        <v>#VALUE!</v>
      </c>
      <c r="AN447" s="30" t="e">
        <f t="shared" si="48"/>
        <v>#VALUE!</v>
      </c>
    </row>
    <row r="448" spans="1:40" ht="90" x14ac:dyDescent="0.25">
      <c r="A448" s="6" t="s">
        <v>246</v>
      </c>
      <c r="B448" s="3" t="s">
        <v>623</v>
      </c>
      <c r="C448" s="14" t="s">
        <v>323</v>
      </c>
      <c r="D448" s="12">
        <v>210000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3"/>
      <c r="T448" s="14" t="s">
        <v>825</v>
      </c>
      <c r="U448" s="14"/>
      <c r="V448" s="14"/>
      <c r="W448" s="23" t="str">
        <f>IF(V448="","ERROR, Indique si tiene Política de Canje",VLOOKUP(V448,listas!A:B,2,0))</f>
        <v>ERROR, Indique si tiene Política de Canje</v>
      </c>
      <c r="X448" s="29" t="e">
        <f t="shared" si="42"/>
        <v>#VALUE!</v>
      </c>
      <c r="Y448" s="24"/>
      <c r="Z448" s="23" t="str">
        <f>IF(Y448="","ERROR, Indique plazo de entrega",VLOOKUP(Y448,listas!D:E,2,0))</f>
        <v>ERROR, Indique plazo de entrega</v>
      </c>
      <c r="AA448" s="29" t="e">
        <f t="shared" si="43"/>
        <v>#VALUE!</v>
      </c>
      <c r="AB448" s="24"/>
      <c r="AC448" s="23" t="str">
        <f>IF(AB448="","ERROR, indique cantidad de Cartas de experiencia presentadas",VLOOKUP(AB448,listas!G:H,2,0))</f>
        <v>ERROR, indique cantidad de Cartas de experiencia presentadas</v>
      </c>
      <c r="AD448" s="29" t="e">
        <f t="shared" si="44"/>
        <v>#VALUE!</v>
      </c>
      <c r="AE448" s="24"/>
      <c r="AF448" s="23" t="str">
        <f>IF(AE448="","ERROR, indique si tiene dosis unitaria",VLOOKUP(AE448,listas!A:B,2,0))</f>
        <v>ERROR, indique si tiene dosis unitaria</v>
      </c>
      <c r="AG448" s="29" t="e">
        <f t="shared" si="45"/>
        <v>#VALUE!</v>
      </c>
      <c r="AH448" s="24"/>
      <c r="AI448" s="23" t="str">
        <f>IF(AH448="","ERROR, indique cantidad de certificados presentados",VLOOKUP(AH448,listas!J:K,2,0))</f>
        <v>ERROR, indique cantidad de certificados presentados</v>
      </c>
      <c r="AJ448" s="29" t="e">
        <f t="shared" si="46"/>
        <v>#VALUE!</v>
      </c>
      <c r="AK448" s="24"/>
      <c r="AL448" s="23" t="str">
        <f>IF(AK448="","ERROR, indique si tienes Bioeq.",VLOOKUP(AK448,listas!M:N,2,0))</f>
        <v>ERROR, indique si tienes Bioeq.</v>
      </c>
      <c r="AM448" s="29" t="e">
        <f t="shared" si="47"/>
        <v>#VALUE!</v>
      </c>
      <c r="AN448" s="30" t="e">
        <f t="shared" si="48"/>
        <v>#VALUE!</v>
      </c>
    </row>
    <row r="449" spans="1:40" ht="90" x14ac:dyDescent="0.25">
      <c r="A449" s="6" t="s">
        <v>247</v>
      </c>
      <c r="B449" s="6" t="s">
        <v>613</v>
      </c>
      <c r="C449" s="14" t="s">
        <v>522</v>
      </c>
      <c r="D449" s="12">
        <v>200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3"/>
      <c r="T449" s="14" t="s">
        <v>826</v>
      </c>
      <c r="U449" s="14"/>
      <c r="V449" s="14"/>
      <c r="W449" s="23" t="str">
        <f>IF(V449="","ERROR, Indique si tiene Política de Canje",VLOOKUP(V449,listas!A:B,2,0))</f>
        <v>ERROR, Indique si tiene Política de Canje</v>
      </c>
      <c r="X449" s="29" t="e">
        <f t="shared" si="42"/>
        <v>#VALUE!</v>
      </c>
      <c r="Y449" s="24"/>
      <c r="Z449" s="23" t="str">
        <f>IF(Y449="","ERROR, Indique plazo de entrega",VLOOKUP(Y449,listas!D:E,2,0))</f>
        <v>ERROR, Indique plazo de entrega</v>
      </c>
      <c r="AA449" s="29" t="e">
        <f t="shared" si="43"/>
        <v>#VALUE!</v>
      </c>
      <c r="AB449" s="24"/>
      <c r="AC449" s="23" t="str">
        <f>IF(AB449="","ERROR, indique cantidad de Cartas de experiencia presentadas",VLOOKUP(AB449,listas!G:H,2,0))</f>
        <v>ERROR, indique cantidad de Cartas de experiencia presentadas</v>
      </c>
      <c r="AD449" s="29" t="e">
        <f t="shared" si="44"/>
        <v>#VALUE!</v>
      </c>
      <c r="AE449" s="24"/>
      <c r="AF449" s="23" t="str">
        <f>IF(AE449="","ERROR, indique si tiene dosis unitaria",VLOOKUP(AE449,listas!A:B,2,0))</f>
        <v>ERROR, indique si tiene dosis unitaria</v>
      </c>
      <c r="AG449" s="29" t="e">
        <f t="shared" si="45"/>
        <v>#VALUE!</v>
      </c>
      <c r="AH449" s="24"/>
      <c r="AI449" s="23" t="str">
        <f>IF(AH449="","ERROR, indique cantidad de certificados presentados",VLOOKUP(AH449,listas!J:K,2,0))</f>
        <v>ERROR, indique cantidad de certificados presentados</v>
      </c>
      <c r="AJ449" s="29" t="e">
        <f t="shared" si="46"/>
        <v>#VALUE!</v>
      </c>
      <c r="AK449" s="24"/>
      <c r="AL449" s="23" t="str">
        <f>IF(AK449="","ERROR, indique si tienes Bioeq.",VLOOKUP(AK449,listas!M:N,2,0))</f>
        <v>ERROR, indique si tienes Bioeq.</v>
      </c>
      <c r="AM449" s="29" t="e">
        <f t="shared" si="47"/>
        <v>#VALUE!</v>
      </c>
      <c r="AN449" s="30" t="e">
        <f t="shared" si="48"/>
        <v>#VALUE!</v>
      </c>
    </row>
    <row r="450" spans="1:40" ht="90" x14ac:dyDescent="0.25">
      <c r="A450" s="6" t="s">
        <v>248</v>
      </c>
      <c r="B450" s="6" t="s">
        <v>613</v>
      </c>
      <c r="C450" s="14" t="s">
        <v>522</v>
      </c>
      <c r="D450" s="12">
        <v>300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3"/>
      <c r="T450" s="14" t="s">
        <v>826</v>
      </c>
      <c r="U450" s="14"/>
      <c r="V450" s="14"/>
      <c r="W450" s="23" t="str">
        <f>IF(V450="","ERROR, Indique si tiene Política de Canje",VLOOKUP(V450,listas!A:B,2,0))</f>
        <v>ERROR, Indique si tiene Política de Canje</v>
      </c>
      <c r="X450" s="29" t="e">
        <f t="shared" si="42"/>
        <v>#VALUE!</v>
      </c>
      <c r="Y450" s="24"/>
      <c r="Z450" s="23" t="str">
        <f>IF(Y450="","ERROR, Indique plazo de entrega",VLOOKUP(Y450,listas!D:E,2,0))</f>
        <v>ERROR, Indique plazo de entrega</v>
      </c>
      <c r="AA450" s="29" t="e">
        <f t="shared" si="43"/>
        <v>#VALUE!</v>
      </c>
      <c r="AB450" s="24"/>
      <c r="AC450" s="23" t="str">
        <f>IF(AB450="","ERROR, indique cantidad de Cartas de experiencia presentadas",VLOOKUP(AB450,listas!G:H,2,0))</f>
        <v>ERROR, indique cantidad de Cartas de experiencia presentadas</v>
      </c>
      <c r="AD450" s="29" t="e">
        <f t="shared" si="44"/>
        <v>#VALUE!</v>
      </c>
      <c r="AE450" s="24"/>
      <c r="AF450" s="23" t="str">
        <f>IF(AE450="","ERROR, indique si tiene dosis unitaria",VLOOKUP(AE450,listas!A:B,2,0))</f>
        <v>ERROR, indique si tiene dosis unitaria</v>
      </c>
      <c r="AG450" s="29" t="e">
        <f t="shared" si="45"/>
        <v>#VALUE!</v>
      </c>
      <c r="AH450" s="24"/>
      <c r="AI450" s="23" t="str">
        <f>IF(AH450="","ERROR, indique cantidad de certificados presentados",VLOOKUP(AH450,listas!J:K,2,0))</f>
        <v>ERROR, indique cantidad de certificados presentados</v>
      </c>
      <c r="AJ450" s="29" t="e">
        <f t="shared" si="46"/>
        <v>#VALUE!</v>
      </c>
      <c r="AK450" s="24"/>
      <c r="AL450" s="23" t="str">
        <f>IF(AK450="","ERROR, indique si tienes Bioeq.",VLOOKUP(AK450,listas!M:N,2,0))</f>
        <v>ERROR, indique si tienes Bioeq.</v>
      </c>
      <c r="AM450" s="29" t="e">
        <f t="shared" si="47"/>
        <v>#VALUE!</v>
      </c>
      <c r="AN450" s="30" t="e">
        <f t="shared" si="48"/>
        <v>#VALUE!</v>
      </c>
    </row>
    <row r="451" spans="1:40" ht="90" x14ac:dyDescent="0.25">
      <c r="A451" s="6" t="s">
        <v>249</v>
      </c>
      <c r="B451" s="6" t="s">
        <v>613</v>
      </c>
      <c r="C451" s="14" t="s">
        <v>522</v>
      </c>
      <c r="D451" s="12">
        <v>400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3"/>
      <c r="T451" s="14" t="s">
        <v>826</v>
      </c>
      <c r="U451" s="14"/>
      <c r="V451" s="14"/>
      <c r="W451" s="23" t="str">
        <f>IF(V451="","ERROR, Indique si tiene Política de Canje",VLOOKUP(V451,listas!A:B,2,0))</f>
        <v>ERROR, Indique si tiene Política de Canje</v>
      </c>
      <c r="X451" s="29" t="e">
        <f t="shared" ref="X451:X514" si="49">W451*10%</f>
        <v>#VALUE!</v>
      </c>
      <c r="Y451" s="24"/>
      <c r="Z451" s="23" t="str">
        <f>IF(Y451="","ERROR, Indique plazo de entrega",VLOOKUP(Y451,listas!D:E,2,0))</f>
        <v>ERROR, Indique plazo de entrega</v>
      </c>
      <c r="AA451" s="29" t="e">
        <f t="shared" ref="AA451:AA514" si="50">Z451*10%</f>
        <v>#VALUE!</v>
      </c>
      <c r="AB451" s="24"/>
      <c r="AC451" s="23" t="str">
        <f>IF(AB451="","ERROR, indique cantidad de Cartas de experiencia presentadas",VLOOKUP(AB451,listas!G:H,2,0))</f>
        <v>ERROR, indique cantidad de Cartas de experiencia presentadas</v>
      </c>
      <c r="AD451" s="29" t="e">
        <f t="shared" ref="AD451:AD514" si="51">AC451*15%</f>
        <v>#VALUE!</v>
      </c>
      <c r="AE451" s="24"/>
      <c r="AF451" s="23" t="str">
        <f>IF(AE451="","ERROR, indique si tiene dosis unitaria",VLOOKUP(AE451,listas!A:B,2,0))</f>
        <v>ERROR, indique si tiene dosis unitaria</v>
      </c>
      <c r="AG451" s="29" t="e">
        <f t="shared" ref="AG451:AG514" si="52">AF451*25%</f>
        <v>#VALUE!</v>
      </c>
      <c r="AH451" s="24"/>
      <c r="AI451" s="23" t="str">
        <f>IF(AH451="","ERROR, indique cantidad de certificados presentados",VLOOKUP(AH451,listas!J:K,2,0))</f>
        <v>ERROR, indique cantidad de certificados presentados</v>
      </c>
      <c r="AJ451" s="29" t="e">
        <f t="shared" ref="AJ451:AJ514" si="53">AI451*25%</f>
        <v>#VALUE!</v>
      </c>
      <c r="AK451" s="24"/>
      <c r="AL451" s="23" t="str">
        <f>IF(AK451="","ERROR, indique si tienes Bioeq.",VLOOKUP(AK451,listas!M:N,2,0))</f>
        <v>ERROR, indique si tienes Bioeq.</v>
      </c>
      <c r="AM451" s="29" t="e">
        <f t="shared" ref="AM451:AM514" si="54">AL451*15%</f>
        <v>#VALUE!</v>
      </c>
      <c r="AN451" s="30" t="e">
        <f t="shared" ref="AN451:AN514" si="55">X451+Z451+AC451+AF451+AI451+AL451</f>
        <v>#VALUE!</v>
      </c>
    </row>
    <row r="452" spans="1:40" ht="90" x14ac:dyDescent="0.25">
      <c r="A452" s="6" t="s">
        <v>250</v>
      </c>
      <c r="B452" s="6" t="s">
        <v>339</v>
      </c>
      <c r="C452" s="14" t="s">
        <v>524</v>
      </c>
      <c r="D452" s="12">
        <v>500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3"/>
      <c r="T452" s="14" t="s">
        <v>826</v>
      </c>
      <c r="U452" s="14"/>
      <c r="V452" s="14"/>
      <c r="W452" s="23" t="str">
        <f>IF(V452="","ERROR, Indique si tiene Política de Canje",VLOOKUP(V452,listas!A:B,2,0))</f>
        <v>ERROR, Indique si tiene Política de Canje</v>
      </c>
      <c r="X452" s="29" t="e">
        <f t="shared" si="49"/>
        <v>#VALUE!</v>
      </c>
      <c r="Y452" s="24"/>
      <c r="Z452" s="23" t="str">
        <f>IF(Y452="","ERROR, Indique plazo de entrega",VLOOKUP(Y452,listas!D:E,2,0))</f>
        <v>ERROR, Indique plazo de entrega</v>
      </c>
      <c r="AA452" s="29" t="e">
        <f t="shared" si="50"/>
        <v>#VALUE!</v>
      </c>
      <c r="AB452" s="24"/>
      <c r="AC452" s="23" t="str">
        <f>IF(AB452="","ERROR, indique cantidad de Cartas de experiencia presentadas",VLOOKUP(AB452,listas!G:H,2,0))</f>
        <v>ERROR, indique cantidad de Cartas de experiencia presentadas</v>
      </c>
      <c r="AD452" s="29" t="e">
        <f t="shared" si="51"/>
        <v>#VALUE!</v>
      </c>
      <c r="AE452" s="24"/>
      <c r="AF452" s="23" t="str">
        <f>IF(AE452="","ERROR, indique si tiene dosis unitaria",VLOOKUP(AE452,listas!A:B,2,0))</f>
        <v>ERROR, indique si tiene dosis unitaria</v>
      </c>
      <c r="AG452" s="29" t="e">
        <f t="shared" si="52"/>
        <v>#VALUE!</v>
      </c>
      <c r="AH452" s="24"/>
      <c r="AI452" s="23" t="str">
        <f>IF(AH452="","ERROR, indique cantidad de certificados presentados",VLOOKUP(AH452,listas!J:K,2,0))</f>
        <v>ERROR, indique cantidad de certificados presentados</v>
      </c>
      <c r="AJ452" s="29" t="e">
        <f t="shared" si="53"/>
        <v>#VALUE!</v>
      </c>
      <c r="AK452" s="24"/>
      <c r="AL452" s="23" t="str">
        <f>IF(AK452="","ERROR, indique si tienes Bioeq.",VLOOKUP(AK452,listas!M:N,2,0))</f>
        <v>ERROR, indique si tienes Bioeq.</v>
      </c>
      <c r="AM452" s="29" t="e">
        <f t="shared" si="54"/>
        <v>#VALUE!</v>
      </c>
      <c r="AN452" s="30" t="e">
        <f t="shared" si="55"/>
        <v>#VALUE!</v>
      </c>
    </row>
    <row r="453" spans="1:40" ht="90" x14ac:dyDescent="0.25">
      <c r="A453" s="6" t="s">
        <v>251</v>
      </c>
      <c r="B453" s="6" t="s">
        <v>624</v>
      </c>
      <c r="C453" s="14" t="s">
        <v>526</v>
      </c>
      <c r="D453" s="12">
        <v>500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3"/>
      <c r="T453" s="14" t="s">
        <v>826</v>
      </c>
      <c r="U453" s="14"/>
      <c r="V453" s="14"/>
      <c r="W453" s="23" t="str">
        <f>IF(V453="","ERROR, Indique si tiene Política de Canje",VLOOKUP(V453,listas!A:B,2,0))</f>
        <v>ERROR, Indique si tiene Política de Canje</v>
      </c>
      <c r="X453" s="29" t="e">
        <f t="shared" si="49"/>
        <v>#VALUE!</v>
      </c>
      <c r="Y453" s="24"/>
      <c r="Z453" s="23" t="str">
        <f>IF(Y453="","ERROR, Indique plazo de entrega",VLOOKUP(Y453,listas!D:E,2,0))</f>
        <v>ERROR, Indique plazo de entrega</v>
      </c>
      <c r="AA453" s="29" t="e">
        <f t="shared" si="50"/>
        <v>#VALUE!</v>
      </c>
      <c r="AB453" s="24"/>
      <c r="AC453" s="23" t="str">
        <f>IF(AB453="","ERROR, indique cantidad de Cartas de experiencia presentadas",VLOOKUP(AB453,listas!G:H,2,0))</f>
        <v>ERROR, indique cantidad de Cartas de experiencia presentadas</v>
      </c>
      <c r="AD453" s="29" t="e">
        <f t="shared" si="51"/>
        <v>#VALUE!</v>
      </c>
      <c r="AE453" s="24"/>
      <c r="AF453" s="23" t="str">
        <f>IF(AE453="","ERROR, indique si tiene dosis unitaria",VLOOKUP(AE453,listas!A:B,2,0))</f>
        <v>ERROR, indique si tiene dosis unitaria</v>
      </c>
      <c r="AG453" s="29" t="e">
        <f t="shared" si="52"/>
        <v>#VALUE!</v>
      </c>
      <c r="AH453" s="24"/>
      <c r="AI453" s="23" t="str">
        <f>IF(AH453="","ERROR, indique cantidad de certificados presentados",VLOOKUP(AH453,listas!J:K,2,0))</f>
        <v>ERROR, indique cantidad de certificados presentados</v>
      </c>
      <c r="AJ453" s="29" t="e">
        <f t="shared" si="53"/>
        <v>#VALUE!</v>
      </c>
      <c r="AK453" s="24"/>
      <c r="AL453" s="23" t="str">
        <f>IF(AK453="","ERROR, indique si tienes Bioeq.",VLOOKUP(AK453,listas!M:N,2,0))</f>
        <v>ERROR, indique si tienes Bioeq.</v>
      </c>
      <c r="AM453" s="29" t="e">
        <f t="shared" si="54"/>
        <v>#VALUE!</v>
      </c>
      <c r="AN453" s="30" t="e">
        <f t="shared" si="55"/>
        <v>#VALUE!</v>
      </c>
    </row>
    <row r="454" spans="1:40" s="11" customFormat="1" ht="90" x14ac:dyDescent="0.25">
      <c r="A454" s="8" t="s">
        <v>252</v>
      </c>
      <c r="B454" s="8" t="s">
        <v>806</v>
      </c>
      <c r="C454" s="25" t="s">
        <v>524</v>
      </c>
      <c r="D454" s="13">
        <v>15000</v>
      </c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9"/>
      <c r="T454" s="14" t="s">
        <v>826</v>
      </c>
      <c r="U454" s="25"/>
      <c r="V454" s="25"/>
      <c r="W454" s="23" t="str">
        <f>IF(V454="","ERROR, Indique si tiene Política de Canje",VLOOKUP(V454,listas!A:B,2,0))</f>
        <v>ERROR, Indique si tiene Política de Canje</v>
      </c>
      <c r="X454" s="29" t="e">
        <f t="shared" si="49"/>
        <v>#VALUE!</v>
      </c>
      <c r="Y454" s="26"/>
      <c r="Z454" s="23" t="str">
        <f>IF(Y454="","ERROR, Indique plazo de entrega",VLOOKUP(Y454,listas!D:E,2,0))</f>
        <v>ERROR, Indique plazo de entrega</v>
      </c>
      <c r="AA454" s="29" t="e">
        <f t="shared" si="50"/>
        <v>#VALUE!</v>
      </c>
      <c r="AB454" s="26"/>
      <c r="AC454" s="23" t="str">
        <f>IF(AB454="","ERROR, indique cantidad de Cartas de experiencia presentadas",VLOOKUP(AB454,listas!G:H,2,0))</f>
        <v>ERROR, indique cantidad de Cartas de experiencia presentadas</v>
      </c>
      <c r="AD454" s="29" t="e">
        <f t="shared" si="51"/>
        <v>#VALUE!</v>
      </c>
      <c r="AE454" s="26"/>
      <c r="AF454" s="23" t="str">
        <f>IF(AE454="","ERROR, indique si tiene dosis unitaria",VLOOKUP(AE454,listas!A:B,2,0))</f>
        <v>ERROR, indique si tiene dosis unitaria</v>
      </c>
      <c r="AG454" s="29" t="e">
        <f t="shared" si="52"/>
        <v>#VALUE!</v>
      </c>
      <c r="AH454" s="26"/>
      <c r="AI454" s="23" t="str">
        <f>IF(AH454="","ERROR, indique cantidad de certificados presentados",VLOOKUP(AH454,listas!J:K,2,0))</f>
        <v>ERROR, indique cantidad de certificados presentados</v>
      </c>
      <c r="AJ454" s="29" t="e">
        <f t="shared" si="53"/>
        <v>#VALUE!</v>
      </c>
      <c r="AK454" s="24"/>
      <c r="AL454" s="23" t="str">
        <f>IF(AK454="","ERROR, indique si tienes Bioeq.",VLOOKUP(AK454,listas!M:N,2,0))</f>
        <v>ERROR, indique si tienes Bioeq.</v>
      </c>
      <c r="AM454" s="29" t="e">
        <f t="shared" si="54"/>
        <v>#VALUE!</v>
      </c>
      <c r="AN454" s="30" t="e">
        <f t="shared" si="55"/>
        <v>#VALUE!</v>
      </c>
    </row>
    <row r="455" spans="1:40" ht="90" x14ac:dyDescent="0.25">
      <c r="A455" s="6" t="s">
        <v>253</v>
      </c>
      <c r="B455" s="3" t="s">
        <v>487</v>
      </c>
      <c r="C455" s="14" t="s">
        <v>524</v>
      </c>
      <c r="D455" s="12">
        <v>1600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3"/>
      <c r="T455" s="14" t="s">
        <v>826</v>
      </c>
      <c r="U455" s="14"/>
      <c r="V455" s="14"/>
      <c r="W455" s="23" t="str">
        <f>IF(V455="","ERROR, Indique si tiene Política de Canje",VLOOKUP(V455,listas!A:B,2,0))</f>
        <v>ERROR, Indique si tiene Política de Canje</v>
      </c>
      <c r="X455" s="29" t="e">
        <f t="shared" si="49"/>
        <v>#VALUE!</v>
      </c>
      <c r="Y455" s="24"/>
      <c r="Z455" s="23" t="str">
        <f>IF(Y455="","ERROR, Indique plazo de entrega",VLOOKUP(Y455,listas!D:E,2,0))</f>
        <v>ERROR, Indique plazo de entrega</v>
      </c>
      <c r="AA455" s="29" t="e">
        <f t="shared" si="50"/>
        <v>#VALUE!</v>
      </c>
      <c r="AB455" s="24"/>
      <c r="AC455" s="23" t="str">
        <f>IF(AB455="","ERROR, indique cantidad de Cartas de experiencia presentadas",VLOOKUP(AB455,listas!G:H,2,0))</f>
        <v>ERROR, indique cantidad de Cartas de experiencia presentadas</v>
      </c>
      <c r="AD455" s="29" t="e">
        <f t="shared" si="51"/>
        <v>#VALUE!</v>
      </c>
      <c r="AE455" s="24"/>
      <c r="AF455" s="23" t="str">
        <f>IF(AE455="","ERROR, indique si tiene dosis unitaria",VLOOKUP(AE455,listas!A:B,2,0))</f>
        <v>ERROR, indique si tiene dosis unitaria</v>
      </c>
      <c r="AG455" s="29" t="e">
        <f t="shared" si="52"/>
        <v>#VALUE!</v>
      </c>
      <c r="AH455" s="24"/>
      <c r="AI455" s="23" t="str">
        <f>IF(AH455="","ERROR, indique cantidad de certificados presentados",VLOOKUP(AH455,listas!J:K,2,0))</f>
        <v>ERROR, indique cantidad de certificados presentados</v>
      </c>
      <c r="AJ455" s="29" t="e">
        <f t="shared" si="53"/>
        <v>#VALUE!</v>
      </c>
      <c r="AK455" s="24"/>
      <c r="AL455" s="23" t="str">
        <f>IF(AK455="","ERROR, indique si tienes Bioeq.",VLOOKUP(AK455,listas!M:N,2,0))</f>
        <v>ERROR, indique si tienes Bioeq.</v>
      </c>
      <c r="AM455" s="29" t="e">
        <f t="shared" si="54"/>
        <v>#VALUE!</v>
      </c>
      <c r="AN455" s="30" t="e">
        <f t="shared" si="55"/>
        <v>#VALUE!</v>
      </c>
    </row>
    <row r="456" spans="1:40" ht="90" x14ac:dyDescent="0.25">
      <c r="A456" s="6" t="s">
        <v>807</v>
      </c>
      <c r="B456" s="6" t="s">
        <v>613</v>
      </c>
      <c r="C456" s="14" t="s">
        <v>522</v>
      </c>
      <c r="D456" s="12">
        <v>5000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3"/>
      <c r="T456" s="14" t="s">
        <v>826</v>
      </c>
      <c r="U456" s="14"/>
      <c r="V456" s="14"/>
      <c r="W456" s="23" t="str">
        <f>IF(V456="","ERROR, Indique si tiene Política de Canje",VLOOKUP(V456,listas!A:B,2,0))</f>
        <v>ERROR, Indique si tiene Política de Canje</v>
      </c>
      <c r="X456" s="29" t="e">
        <f t="shared" si="49"/>
        <v>#VALUE!</v>
      </c>
      <c r="Y456" s="24"/>
      <c r="Z456" s="23" t="str">
        <f>IF(Y456="","ERROR, Indique plazo de entrega",VLOOKUP(Y456,listas!D:E,2,0))</f>
        <v>ERROR, Indique plazo de entrega</v>
      </c>
      <c r="AA456" s="29" t="e">
        <f t="shared" si="50"/>
        <v>#VALUE!</v>
      </c>
      <c r="AB456" s="24"/>
      <c r="AC456" s="23" t="str">
        <f>IF(AB456="","ERROR, indique cantidad de Cartas de experiencia presentadas",VLOOKUP(AB456,listas!G:H,2,0))</f>
        <v>ERROR, indique cantidad de Cartas de experiencia presentadas</v>
      </c>
      <c r="AD456" s="29" t="e">
        <f t="shared" si="51"/>
        <v>#VALUE!</v>
      </c>
      <c r="AE456" s="24"/>
      <c r="AF456" s="23" t="str">
        <f>IF(AE456="","ERROR, indique si tiene dosis unitaria",VLOOKUP(AE456,listas!A:B,2,0))</f>
        <v>ERROR, indique si tiene dosis unitaria</v>
      </c>
      <c r="AG456" s="29" t="e">
        <f t="shared" si="52"/>
        <v>#VALUE!</v>
      </c>
      <c r="AH456" s="24"/>
      <c r="AI456" s="23" t="str">
        <f>IF(AH456="","ERROR, indique cantidad de certificados presentados",VLOOKUP(AH456,listas!J:K,2,0))</f>
        <v>ERROR, indique cantidad de certificados presentados</v>
      </c>
      <c r="AJ456" s="29" t="e">
        <f t="shared" si="53"/>
        <v>#VALUE!</v>
      </c>
      <c r="AK456" s="24"/>
      <c r="AL456" s="23" t="str">
        <f>IF(AK456="","ERROR, indique si tienes Bioeq.",VLOOKUP(AK456,listas!M:N,2,0))</f>
        <v>ERROR, indique si tienes Bioeq.</v>
      </c>
      <c r="AM456" s="29" t="e">
        <f t="shared" si="54"/>
        <v>#VALUE!</v>
      </c>
      <c r="AN456" s="30" t="e">
        <f t="shared" si="55"/>
        <v>#VALUE!</v>
      </c>
    </row>
    <row r="457" spans="1:40" ht="90" x14ac:dyDescent="0.25">
      <c r="A457" s="6" t="s">
        <v>442</v>
      </c>
      <c r="B457" s="6" t="s">
        <v>625</v>
      </c>
      <c r="C457" s="14" t="s">
        <v>524</v>
      </c>
      <c r="D457" s="12">
        <v>400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3"/>
      <c r="T457" s="14" t="s">
        <v>826</v>
      </c>
      <c r="U457" s="14"/>
      <c r="V457" s="14"/>
      <c r="W457" s="23" t="str">
        <f>IF(V457="","ERROR, Indique si tiene Política de Canje",VLOOKUP(V457,listas!A:B,2,0))</f>
        <v>ERROR, Indique si tiene Política de Canje</v>
      </c>
      <c r="X457" s="29" t="e">
        <f t="shared" si="49"/>
        <v>#VALUE!</v>
      </c>
      <c r="Y457" s="24"/>
      <c r="Z457" s="23" t="str">
        <f>IF(Y457="","ERROR, Indique plazo de entrega",VLOOKUP(Y457,listas!D:E,2,0))</f>
        <v>ERROR, Indique plazo de entrega</v>
      </c>
      <c r="AA457" s="29" t="e">
        <f t="shared" si="50"/>
        <v>#VALUE!</v>
      </c>
      <c r="AB457" s="24"/>
      <c r="AC457" s="23" t="str">
        <f>IF(AB457="","ERROR, indique cantidad de Cartas de experiencia presentadas",VLOOKUP(AB457,listas!G:H,2,0))</f>
        <v>ERROR, indique cantidad de Cartas de experiencia presentadas</v>
      </c>
      <c r="AD457" s="29" t="e">
        <f t="shared" si="51"/>
        <v>#VALUE!</v>
      </c>
      <c r="AE457" s="24"/>
      <c r="AF457" s="23" t="str">
        <f>IF(AE457="","ERROR, indique si tiene dosis unitaria",VLOOKUP(AE457,listas!A:B,2,0))</f>
        <v>ERROR, indique si tiene dosis unitaria</v>
      </c>
      <c r="AG457" s="29" t="e">
        <f t="shared" si="52"/>
        <v>#VALUE!</v>
      </c>
      <c r="AH457" s="24"/>
      <c r="AI457" s="23" t="str">
        <f>IF(AH457="","ERROR, indique cantidad de certificados presentados",VLOOKUP(AH457,listas!J:K,2,0))</f>
        <v>ERROR, indique cantidad de certificados presentados</v>
      </c>
      <c r="AJ457" s="29" t="e">
        <f t="shared" si="53"/>
        <v>#VALUE!</v>
      </c>
      <c r="AK457" s="24"/>
      <c r="AL457" s="23" t="str">
        <f>IF(AK457="","ERROR, indique si tienes Bioeq.",VLOOKUP(AK457,listas!M:N,2,0))</f>
        <v>ERROR, indique si tienes Bioeq.</v>
      </c>
      <c r="AM457" s="29" t="e">
        <f t="shared" si="54"/>
        <v>#VALUE!</v>
      </c>
      <c r="AN457" s="30" t="e">
        <f t="shared" si="55"/>
        <v>#VALUE!</v>
      </c>
    </row>
    <row r="458" spans="1:40" ht="90" x14ac:dyDescent="0.25">
      <c r="A458" s="6" t="s">
        <v>702</v>
      </c>
      <c r="B458" s="6" t="s">
        <v>625</v>
      </c>
      <c r="C458" s="14" t="s">
        <v>549</v>
      </c>
      <c r="D458" s="12">
        <v>4000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3"/>
      <c r="T458" s="14" t="s">
        <v>826</v>
      </c>
      <c r="U458" s="14"/>
      <c r="V458" s="14"/>
      <c r="W458" s="23" t="str">
        <f>IF(V458="","ERROR, Indique si tiene Política de Canje",VLOOKUP(V458,listas!A:B,2,0))</f>
        <v>ERROR, Indique si tiene Política de Canje</v>
      </c>
      <c r="X458" s="29" t="e">
        <f t="shared" si="49"/>
        <v>#VALUE!</v>
      </c>
      <c r="Y458" s="24"/>
      <c r="Z458" s="23" t="str">
        <f>IF(Y458="","ERROR, Indique plazo de entrega",VLOOKUP(Y458,listas!D:E,2,0))</f>
        <v>ERROR, Indique plazo de entrega</v>
      </c>
      <c r="AA458" s="29" t="e">
        <f t="shared" si="50"/>
        <v>#VALUE!</v>
      </c>
      <c r="AB458" s="24"/>
      <c r="AC458" s="23" t="str">
        <f>IF(AB458="","ERROR, indique cantidad de Cartas de experiencia presentadas",VLOOKUP(AB458,listas!G:H,2,0))</f>
        <v>ERROR, indique cantidad de Cartas de experiencia presentadas</v>
      </c>
      <c r="AD458" s="29" t="e">
        <f t="shared" si="51"/>
        <v>#VALUE!</v>
      </c>
      <c r="AE458" s="24"/>
      <c r="AF458" s="23" t="str">
        <f>IF(AE458="","ERROR, indique si tiene dosis unitaria",VLOOKUP(AE458,listas!A:B,2,0))</f>
        <v>ERROR, indique si tiene dosis unitaria</v>
      </c>
      <c r="AG458" s="29" t="e">
        <f t="shared" si="52"/>
        <v>#VALUE!</v>
      </c>
      <c r="AH458" s="24"/>
      <c r="AI458" s="23" t="str">
        <f>IF(AH458="","ERROR, indique cantidad de certificados presentados",VLOOKUP(AH458,listas!J:K,2,0))</f>
        <v>ERROR, indique cantidad de certificados presentados</v>
      </c>
      <c r="AJ458" s="29" t="e">
        <f t="shared" si="53"/>
        <v>#VALUE!</v>
      </c>
      <c r="AK458" s="24"/>
      <c r="AL458" s="23" t="str">
        <f>IF(AK458="","ERROR, indique si tienes Bioeq.",VLOOKUP(AK458,listas!M:N,2,0))</f>
        <v>ERROR, indique si tienes Bioeq.</v>
      </c>
      <c r="AM458" s="29" t="e">
        <f t="shared" si="54"/>
        <v>#VALUE!</v>
      </c>
      <c r="AN458" s="30" t="e">
        <f t="shared" si="55"/>
        <v>#VALUE!</v>
      </c>
    </row>
    <row r="459" spans="1:40" ht="90" x14ac:dyDescent="0.25">
      <c r="A459" s="6" t="s">
        <v>254</v>
      </c>
      <c r="B459" s="6" t="s">
        <v>332</v>
      </c>
      <c r="C459" s="14" t="s">
        <v>323</v>
      </c>
      <c r="D459" s="12">
        <v>70000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3"/>
      <c r="T459" s="14" t="s">
        <v>826</v>
      </c>
      <c r="U459" s="14"/>
      <c r="V459" s="14"/>
      <c r="W459" s="23" t="str">
        <f>IF(V459="","ERROR, Indique si tiene Política de Canje",VLOOKUP(V459,listas!A:B,2,0))</f>
        <v>ERROR, Indique si tiene Política de Canje</v>
      </c>
      <c r="X459" s="29" t="e">
        <f t="shared" si="49"/>
        <v>#VALUE!</v>
      </c>
      <c r="Y459" s="24"/>
      <c r="Z459" s="23" t="str">
        <f>IF(Y459="","ERROR, Indique plazo de entrega",VLOOKUP(Y459,listas!D:E,2,0))</f>
        <v>ERROR, Indique plazo de entrega</v>
      </c>
      <c r="AA459" s="29" t="e">
        <f t="shared" si="50"/>
        <v>#VALUE!</v>
      </c>
      <c r="AB459" s="24"/>
      <c r="AC459" s="23" t="str">
        <f>IF(AB459="","ERROR, indique cantidad de Cartas de experiencia presentadas",VLOOKUP(AB459,listas!G:H,2,0))</f>
        <v>ERROR, indique cantidad de Cartas de experiencia presentadas</v>
      </c>
      <c r="AD459" s="29" t="e">
        <f t="shared" si="51"/>
        <v>#VALUE!</v>
      </c>
      <c r="AE459" s="24"/>
      <c r="AF459" s="23" t="str">
        <f>IF(AE459="","ERROR, indique si tiene dosis unitaria",VLOOKUP(AE459,listas!A:B,2,0))</f>
        <v>ERROR, indique si tiene dosis unitaria</v>
      </c>
      <c r="AG459" s="29" t="e">
        <f t="shared" si="52"/>
        <v>#VALUE!</v>
      </c>
      <c r="AH459" s="24"/>
      <c r="AI459" s="23" t="str">
        <f>IF(AH459="","ERROR, indique cantidad de certificados presentados",VLOOKUP(AH459,listas!J:K,2,0))</f>
        <v>ERROR, indique cantidad de certificados presentados</v>
      </c>
      <c r="AJ459" s="29" t="e">
        <f t="shared" si="53"/>
        <v>#VALUE!</v>
      </c>
      <c r="AK459" s="24"/>
      <c r="AL459" s="23" t="str">
        <f>IF(AK459="","ERROR, indique si tienes Bioeq.",VLOOKUP(AK459,listas!M:N,2,0))</f>
        <v>ERROR, indique si tienes Bioeq.</v>
      </c>
      <c r="AM459" s="29" t="e">
        <f t="shared" si="54"/>
        <v>#VALUE!</v>
      </c>
      <c r="AN459" s="30" t="e">
        <f t="shared" si="55"/>
        <v>#VALUE!</v>
      </c>
    </row>
    <row r="460" spans="1:40" ht="90" x14ac:dyDescent="0.25">
      <c r="A460" s="6" t="s">
        <v>255</v>
      </c>
      <c r="B460" s="3" t="s">
        <v>398</v>
      </c>
      <c r="C460" s="14" t="s">
        <v>524</v>
      </c>
      <c r="D460" s="12">
        <v>1000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3"/>
      <c r="T460" s="14" t="s">
        <v>826</v>
      </c>
      <c r="U460" s="14"/>
      <c r="V460" s="14"/>
      <c r="W460" s="23" t="str">
        <f>IF(V460="","ERROR, Indique si tiene Política de Canje",VLOOKUP(V460,listas!A:B,2,0))</f>
        <v>ERROR, Indique si tiene Política de Canje</v>
      </c>
      <c r="X460" s="29" t="e">
        <f t="shared" si="49"/>
        <v>#VALUE!</v>
      </c>
      <c r="Y460" s="24"/>
      <c r="Z460" s="23" t="str">
        <f>IF(Y460="","ERROR, Indique plazo de entrega",VLOOKUP(Y460,listas!D:E,2,0))</f>
        <v>ERROR, Indique plazo de entrega</v>
      </c>
      <c r="AA460" s="29" t="e">
        <f t="shared" si="50"/>
        <v>#VALUE!</v>
      </c>
      <c r="AB460" s="24"/>
      <c r="AC460" s="23" t="str">
        <f>IF(AB460="","ERROR, indique cantidad de Cartas de experiencia presentadas",VLOOKUP(AB460,listas!G:H,2,0))</f>
        <v>ERROR, indique cantidad de Cartas de experiencia presentadas</v>
      </c>
      <c r="AD460" s="29" t="e">
        <f t="shared" si="51"/>
        <v>#VALUE!</v>
      </c>
      <c r="AE460" s="24"/>
      <c r="AF460" s="23" t="str">
        <f>IF(AE460="","ERROR, indique si tiene dosis unitaria",VLOOKUP(AE460,listas!A:B,2,0))</f>
        <v>ERROR, indique si tiene dosis unitaria</v>
      </c>
      <c r="AG460" s="29" t="e">
        <f t="shared" si="52"/>
        <v>#VALUE!</v>
      </c>
      <c r="AH460" s="24"/>
      <c r="AI460" s="23" t="str">
        <f>IF(AH460="","ERROR, indique cantidad de certificados presentados",VLOOKUP(AH460,listas!J:K,2,0))</f>
        <v>ERROR, indique cantidad de certificados presentados</v>
      </c>
      <c r="AJ460" s="29" t="e">
        <f t="shared" si="53"/>
        <v>#VALUE!</v>
      </c>
      <c r="AK460" s="24"/>
      <c r="AL460" s="23" t="str">
        <f>IF(AK460="","ERROR, indique si tienes Bioeq.",VLOOKUP(AK460,listas!M:N,2,0))</f>
        <v>ERROR, indique si tienes Bioeq.</v>
      </c>
      <c r="AM460" s="29" t="e">
        <f t="shared" si="54"/>
        <v>#VALUE!</v>
      </c>
      <c r="AN460" s="30" t="e">
        <f t="shared" si="55"/>
        <v>#VALUE!</v>
      </c>
    </row>
    <row r="461" spans="1:40" ht="90" x14ac:dyDescent="0.25">
      <c r="A461" s="6" t="s">
        <v>256</v>
      </c>
      <c r="B461" s="3" t="s">
        <v>398</v>
      </c>
      <c r="C461" s="14" t="s">
        <v>323</v>
      </c>
      <c r="D461" s="12">
        <v>50000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3"/>
      <c r="T461" s="14" t="s">
        <v>825</v>
      </c>
      <c r="U461" s="14"/>
      <c r="V461" s="14"/>
      <c r="W461" s="23" t="str">
        <f>IF(V461="","ERROR, Indique si tiene Política de Canje",VLOOKUP(V461,listas!A:B,2,0))</f>
        <v>ERROR, Indique si tiene Política de Canje</v>
      </c>
      <c r="X461" s="29" t="e">
        <f t="shared" si="49"/>
        <v>#VALUE!</v>
      </c>
      <c r="Y461" s="24"/>
      <c r="Z461" s="23" t="str">
        <f>IF(Y461="","ERROR, Indique plazo de entrega",VLOOKUP(Y461,listas!D:E,2,0))</f>
        <v>ERROR, Indique plazo de entrega</v>
      </c>
      <c r="AA461" s="29" t="e">
        <f t="shared" si="50"/>
        <v>#VALUE!</v>
      </c>
      <c r="AB461" s="24"/>
      <c r="AC461" s="23" t="str">
        <f>IF(AB461="","ERROR, indique cantidad de Cartas de experiencia presentadas",VLOOKUP(AB461,listas!G:H,2,0))</f>
        <v>ERROR, indique cantidad de Cartas de experiencia presentadas</v>
      </c>
      <c r="AD461" s="29" t="e">
        <f t="shared" si="51"/>
        <v>#VALUE!</v>
      </c>
      <c r="AE461" s="24"/>
      <c r="AF461" s="23" t="str">
        <f>IF(AE461="","ERROR, indique si tiene dosis unitaria",VLOOKUP(AE461,listas!A:B,2,0))</f>
        <v>ERROR, indique si tiene dosis unitaria</v>
      </c>
      <c r="AG461" s="29" t="e">
        <f t="shared" si="52"/>
        <v>#VALUE!</v>
      </c>
      <c r="AH461" s="24"/>
      <c r="AI461" s="23" t="str">
        <f>IF(AH461="","ERROR, indique cantidad de certificados presentados",VLOOKUP(AH461,listas!J:K,2,0))</f>
        <v>ERROR, indique cantidad de certificados presentados</v>
      </c>
      <c r="AJ461" s="29" t="e">
        <f t="shared" si="53"/>
        <v>#VALUE!</v>
      </c>
      <c r="AK461" s="24"/>
      <c r="AL461" s="23" t="str">
        <f>IF(AK461="","ERROR, indique si tienes Bioeq.",VLOOKUP(AK461,listas!M:N,2,0))</f>
        <v>ERROR, indique si tienes Bioeq.</v>
      </c>
      <c r="AM461" s="29" t="e">
        <f t="shared" si="54"/>
        <v>#VALUE!</v>
      </c>
      <c r="AN461" s="30" t="e">
        <f t="shared" si="55"/>
        <v>#VALUE!</v>
      </c>
    </row>
    <row r="462" spans="1:40" ht="90" x14ac:dyDescent="0.25">
      <c r="A462" s="6" t="s">
        <v>257</v>
      </c>
      <c r="B462" s="3" t="s">
        <v>398</v>
      </c>
      <c r="C462" s="14" t="s">
        <v>323</v>
      </c>
      <c r="D462" s="12">
        <v>35000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3"/>
      <c r="T462" s="14" t="s">
        <v>825</v>
      </c>
      <c r="U462" s="14"/>
      <c r="V462" s="14"/>
      <c r="W462" s="23" t="str">
        <f>IF(V462="","ERROR, Indique si tiene Política de Canje",VLOOKUP(V462,listas!A:B,2,0))</f>
        <v>ERROR, Indique si tiene Política de Canje</v>
      </c>
      <c r="X462" s="29" t="e">
        <f t="shared" si="49"/>
        <v>#VALUE!</v>
      </c>
      <c r="Y462" s="24"/>
      <c r="Z462" s="23" t="str">
        <f>IF(Y462="","ERROR, Indique plazo de entrega",VLOOKUP(Y462,listas!D:E,2,0))</f>
        <v>ERROR, Indique plazo de entrega</v>
      </c>
      <c r="AA462" s="29" t="e">
        <f t="shared" si="50"/>
        <v>#VALUE!</v>
      </c>
      <c r="AB462" s="24"/>
      <c r="AC462" s="23" t="str">
        <f>IF(AB462="","ERROR, indique cantidad de Cartas de experiencia presentadas",VLOOKUP(AB462,listas!G:H,2,0))</f>
        <v>ERROR, indique cantidad de Cartas de experiencia presentadas</v>
      </c>
      <c r="AD462" s="29" t="e">
        <f t="shared" si="51"/>
        <v>#VALUE!</v>
      </c>
      <c r="AE462" s="24"/>
      <c r="AF462" s="23" t="str">
        <f>IF(AE462="","ERROR, indique si tiene dosis unitaria",VLOOKUP(AE462,listas!A:B,2,0))</f>
        <v>ERROR, indique si tiene dosis unitaria</v>
      </c>
      <c r="AG462" s="29" t="e">
        <f t="shared" si="52"/>
        <v>#VALUE!</v>
      </c>
      <c r="AH462" s="24"/>
      <c r="AI462" s="23" t="str">
        <f>IF(AH462="","ERROR, indique cantidad de certificados presentados",VLOOKUP(AH462,listas!J:K,2,0))</f>
        <v>ERROR, indique cantidad de certificados presentados</v>
      </c>
      <c r="AJ462" s="29" t="e">
        <f t="shared" si="53"/>
        <v>#VALUE!</v>
      </c>
      <c r="AK462" s="24"/>
      <c r="AL462" s="23" t="str">
        <f>IF(AK462="","ERROR, indique si tienes Bioeq.",VLOOKUP(AK462,listas!M:N,2,0))</f>
        <v>ERROR, indique si tienes Bioeq.</v>
      </c>
      <c r="AM462" s="29" t="e">
        <f t="shared" si="54"/>
        <v>#VALUE!</v>
      </c>
      <c r="AN462" s="30" t="e">
        <f t="shared" si="55"/>
        <v>#VALUE!</v>
      </c>
    </row>
    <row r="463" spans="1:40" ht="90" x14ac:dyDescent="0.25">
      <c r="A463" s="6" t="s">
        <v>258</v>
      </c>
      <c r="B463" s="3" t="s">
        <v>333</v>
      </c>
      <c r="C463" s="14" t="s">
        <v>509</v>
      </c>
      <c r="D463" s="12">
        <v>1200000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3"/>
      <c r="T463" s="14" t="s">
        <v>825</v>
      </c>
      <c r="U463" s="14"/>
      <c r="V463" s="14"/>
      <c r="W463" s="23" t="str">
        <f>IF(V463="","ERROR, Indique si tiene Política de Canje",VLOOKUP(V463,listas!A:B,2,0))</f>
        <v>ERROR, Indique si tiene Política de Canje</v>
      </c>
      <c r="X463" s="29" t="e">
        <f t="shared" si="49"/>
        <v>#VALUE!</v>
      </c>
      <c r="Y463" s="24"/>
      <c r="Z463" s="23" t="str">
        <f>IF(Y463="","ERROR, Indique plazo de entrega",VLOOKUP(Y463,listas!D:E,2,0))</f>
        <v>ERROR, Indique plazo de entrega</v>
      </c>
      <c r="AA463" s="29" t="e">
        <f t="shared" si="50"/>
        <v>#VALUE!</v>
      </c>
      <c r="AB463" s="24"/>
      <c r="AC463" s="23" t="str">
        <f>IF(AB463="","ERROR, indique cantidad de Cartas de experiencia presentadas",VLOOKUP(AB463,listas!G:H,2,0))</f>
        <v>ERROR, indique cantidad de Cartas de experiencia presentadas</v>
      </c>
      <c r="AD463" s="29" t="e">
        <f t="shared" si="51"/>
        <v>#VALUE!</v>
      </c>
      <c r="AE463" s="24"/>
      <c r="AF463" s="23" t="str">
        <f>IF(AE463="","ERROR, indique si tiene dosis unitaria",VLOOKUP(AE463,listas!A:B,2,0))</f>
        <v>ERROR, indique si tiene dosis unitaria</v>
      </c>
      <c r="AG463" s="29" t="e">
        <f t="shared" si="52"/>
        <v>#VALUE!</v>
      </c>
      <c r="AH463" s="24"/>
      <c r="AI463" s="23" t="str">
        <f>IF(AH463="","ERROR, indique cantidad de certificados presentados",VLOOKUP(AH463,listas!J:K,2,0))</f>
        <v>ERROR, indique cantidad de certificados presentados</v>
      </c>
      <c r="AJ463" s="29" t="e">
        <f t="shared" si="53"/>
        <v>#VALUE!</v>
      </c>
      <c r="AK463" s="24"/>
      <c r="AL463" s="23" t="str">
        <f>IF(AK463="","ERROR, indique si tienes Bioeq.",VLOOKUP(AK463,listas!M:N,2,0))</f>
        <v>ERROR, indique si tienes Bioeq.</v>
      </c>
      <c r="AM463" s="29" t="e">
        <f t="shared" si="54"/>
        <v>#VALUE!</v>
      </c>
      <c r="AN463" s="30" t="e">
        <f t="shared" si="55"/>
        <v>#VALUE!</v>
      </c>
    </row>
    <row r="464" spans="1:40" ht="90" x14ac:dyDescent="0.25">
      <c r="A464" s="6" t="s">
        <v>259</v>
      </c>
      <c r="B464" s="3" t="s">
        <v>337</v>
      </c>
      <c r="C464" s="14" t="s">
        <v>526</v>
      </c>
      <c r="D464" s="12">
        <v>300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3"/>
      <c r="T464" s="14" t="s">
        <v>826</v>
      </c>
      <c r="U464" s="14"/>
      <c r="V464" s="14"/>
      <c r="W464" s="23" t="str">
        <f>IF(V464="","ERROR, Indique si tiene Política de Canje",VLOOKUP(V464,listas!A:B,2,0))</f>
        <v>ERROR, Indique si tiene Política de Canje</v>
      </c>
      <c r="X464" s="29" t="e">
        <f t="shared" si="49"/>
        <v>#VALUE!</v>
      </c>
      <c r="Y464" s="24"/>
      <c r="Z464" s="23" t="str">
        <f>IF(Y464="","ERROR, Indique plazo de entrega",VLOOKUP(Y464,listas!D:E,2,0))</f>
        <v>ERROR, Indique plazo de entrega</v>
      </c>
      <c r="AA464" s="29" t="e">
        <f t="shared" si="50"/>
        <v>#VALUE!</v>
      </c>
      <c r="AB464" s="24"/>
      <c r="AC464" s="23" t="str">
        <f>IF(AB464="","ERROR, indique cantidad de Cartas de experiencia presentadas",VLOOKUP(AB464,listas!G:H,2,0))</f>
        <v>ERROR, indique cantidad de Cartas de experiencia presentadas</v>
      </c>
      <c r="AD464" s="29" t="e">
        <f t="shared" si="51"/>
        <v>#VALUE!</v>
      </c>
      <c r="AE464" s="24"/>
      <c r="AF464" s="23" t="str">
        <f>IF(AE464="","ERROR, indique si tiene dosis unitaria",VLOOKUP(AE464,listas!A:B,2,0))</f>
        <v>ERROR, indique si tiene dosis unitaria</v>
      </c>
      <c r="AG464" s="29" t="e">
        <f t="shared" si="52"/>
        <v>#VALUE!</v>
      </c>
      <c r="AH464" s="24"/>
      <c r="AI464" s="23" t="str">
        <f>IF(AH464="","ERROR, indique cantidad de certificados presentados",VLOOKUP(AH464,listas!J:K,2,0))</f>
        <v>ERROR, indique cantidad de certificados presentados</v>
      </c>
      <c r="AJ464" s="29" t="e">
        <f t="shared" si="53"/>
        <v>#VALUE!</v>
      </c>
      <c r="AK464" s="24"/>
      <c r="AL464" s="23" t="str">
        <f>IF(AK464="","ERROR, indique si tienes Bioeq.",VLOOKUP(AK464,listas!M:N,2,0))</f>
        <v>ERROR, indique si tienes Bioeq.</v>
      </c>
      <c r="AM464" s="29" t="e">
        <f t="shared" si="54"/>
        <v>#VALUE!</v>
      </c>
      <c r="AN464" s="30" t="e">
        <f t="shared" si="55"/>
        <v>#VALUE!</v>
      </c>
    </row>
    <row r="465" spans="1:40" ht="90" x14ac:dyDescent="0.25">
      <c r="A465" s="6" t="s">
        <v>260</v>
      </c>
      <c r="B465" s="3" t="s">
        <v>337</v>
      </c>
      <c r="C465" s="14" t="s">
        <v>323</v>
      </c>
      <c r="D465" s="12">
        <v>260000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3"/>
      <c r="T465" s="14" t="s">
        <v>826</v>
      </c>
      <c r="U465" s="14"/>
      <c r="V465" s="14"/>
      <c r="W465" s="23" t="str">
        <f>IF(V465="","ERROR, Indique si tiene Política de Canje",VLOOKUP(V465,listas!A:B,2,0))</f>
        <v>ERROR, Indique si tiene Política de Canje</v>
      </c>
      <c r="X465" s="29" t="e">
        <f t="shared" si="49"/>
        <v>#VALUE!</v>
      </c>
      <c r="Y465" s="24"/>
      <c r="Z465" s="23" t="str">
        <f>IF(Y465="","ERROR, Indique plazo de entrega",VLOOKUP(Y465,listas!D:E,2,0))</f>
        <v>ERROR, Indique plazo de entrega</v>
      </c>
      <c r="AA465" s="29" t="e">
        <f t="shared" si="50"/>
        <v>#VALUE!</v>
      </c>
      <c r="AB465" s="24"/>
      <c r="AC465" s="23" t="str">
        <f>IF(AB465="","ERROR, indique cantidad de Cartas de experiencia presentadas",VLOOKUP(AB465,listas!G:H,2,0))</f>
        <v>ERROR, indique cantidad de Cartas de experiencia presentadas</v>
      </c>
      <c r="AD465" s="29" t="e">
        <f t="shared" si="51"/>
        <v>#VALUE!</v>
      </c>
      <c r="AE465" s="24"/>
      <c r="AF465" s="23" t="str">
        <f>IF(AE465="","ERROR, indique si tiene dosis unitaria",VLOOKUP(AE465,listas!A:B,2,0))</f>
        <v>ERROR, indique si tiene dosis unitaria</v>
      </c>
      <c r="AG465" s="29" t="e">
        <f t="shared" si="52"/>
        <v>#VALUE!</v>
      </c>
      <c r="AH465" s="24"/>
      <c r="AI465" s="23" t="str">
        <f>IF(AH465="","ERROR, indique cantidad de certificados presentados",VLOOKUP(AH465,listas!J:K,2,0))</f>
        <v>ERROR, indique cantidad de certificados presentados</v>
      </c>
      <c r="AJ465" s="29" t="e">
        <f t="shared" si="53"/>
        <v>#VALUE!</v>
      </c>
      <c r="AK465" s="24"/>
      <c r="AL465" s="23" t="str">
        <f>IF(AK465="","ERROR, indique si tienes Bioeq.",VLOOKUP(AK465,listas!M:N,2,0))</f>
        <v>ERROR, indique si tienes Bioeq.</v>
      </c>
      <c r="AM465" s="29" t="e">
        <f t="shared" si="54"/>
        <v>#VALUE!</v>
      </c>
      <c r="AN465" s="30" t="e">
        <f t="shared" si="55"/>
        <v>#VALUE!</v>
      </c>
    </row>
    <row r="466" spans="1:40" s="11" customFormat="1" ht="90" x14ac:dyDescent="0.25">
      <c r="A466" s="8" t="s">
        <v>261</v>
      </c>
      <c r="B466" s="9" t="s">
        <v>337</v>
      </c>
      <c r="C466" s="25" t="s">
        <v>323</v>
      </c>
      <c r="D466" s="13">
        <v>30000</v>
      </c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9"/>
      <c r="T466" s="14" t="s">
        <v>826</v>
      </c>
      <c r="U466" s="25"/>
      <c r="V466" s="25"/>
      <c r="W466" s="23" t="str">
        <f>IF(V466="","ERROR, Indique si tiene Política de Canje",VLOOKUP(V466,listas!A:B,2,0))</f>
        <v>ERROR, Indique si tiene Política de Canje</v>
      </c>
      <c r="X466" s="29" t="e">
        <f t="shared" si="49"/>
        <v>#VALUE!</v>
      </c>
      <c r="Y466" s="26"/>
      <c r="Z466" s="23" t="str">
        <f>IF(Y466="","ERROR, Indique plazo de entrega",VLOOKUP(Y466,listas!D:E,2,0))</f>
        <v>ERROR, Indique plazo de entrega</v>
      </c>
      <c r="AA466" s="29" t="e">
        <f t="shared" si="50"/>
        <v>#VALUE!</v>
      </c>
      <c r="AB466" s="26"/>
      <c r="AC466" s="23" t="str">
        <f>IF(AB466="","ERROR, indique cantidad de Cartas de experiencia presentadas",VLOOKUP(AB466,listas!G:H,2,0))</f>
        <v>ERROR, indique cantidad de Cartas de experiencia presentadas</v>
      </c>
      <c r="AD466" s="29" t="e">
        <f t="shared" si="51"/>
        <v>#VALUE!</v>
      </c>
      <c r="AE466" s="26"/>
      <c r="AF466" s="23" t="str">
        <f>IF(AE466="","ERROR, indique si tiene dosis unitaria",VLOOKUP(AE466,listas!A:B,2,0))</f>
        <v>ERROR, indique si tiene dosis unitaria</v>
      </c>
      <c r="AG466" s="29" t="e">
        <f t="shared" si="52"/>
        <v>#VALUE!</v>
      </c>
      <c r="AH466" s="26"/>
      <c r="AI466" s="23" t="str">
        <f>IF(AH466="","ERROR, indique cantidad de certificados presentados",VLOOKUP(AH466,listas!J:K,2,0))</f>
        <v>ERROR, indique cantidad de certificados presentados</v>
      </c>
      <c r="AJ466" s="29" t="e">
        <f t="shared" si="53"/>
        <v>#VALUE!</v>
      </c>
      <c r="AK466" s="24"/>
      <c r="AL466" s="23" t="str">
        <f>IF(AK466="","ERROR, indique si tienes Bioeq.",VLOOKUP(AK466,listas!M:N,2,0))</f>
        <v>ERROR, indique si tienes Bioeq.</v>
      </c>
      <c r="AM466" s="29" t="e">
        <f t="shared" si="54"/>
        <v>#VALUE!</v>
      </c>
      <c r="AN466" s="30" t="e">
        <f t="shared" si="55"/>
        <v>#VALUE!</v>
      </c>
    </row>
    <row r="467" spans="1:40" ht="90" x14ac:dyDescent="0.25">
      <c r="A467" s="6" t="s">
        <v>262</v>
      </c>
      <c r="B467" s="3" t="s">
        <v>388</v>
      </c>
      <c r="C467" s="14" t="s">
        <v>324</v>
      </c>
      <c r="D467" s="12">
        <v>400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3"/>
      <c r="T467" s="14" t="s">
        <v>826</v>
      </c>
      <c r="U467" s="14"/>
      <c r="V467" s="14"/>
      <c r="W467" s="23" t="str">
        <f>IF(V467="","ERROR, Indique si tiene Política de Canje",VLOOKUP(V467,listas!A:B,2,0))</f>
        <v>ERROR, Indique si tiene Política de Canje</v>
      </c>
      <c r="X467" s="29" t="e">
        <f t="shared" si="49"/>
        <v>#VALUE!</v>
      </c>
      <c r="Y467" s="24"/>
      <c r="Z467" s="23" t="str">
        <f>IF(Y467="","ERROR, Indique plazo de entrega",VLOOKUP(Y467,listas!D:E,2,0))</f>
        <v>ERROR, Indique plazo de entrega</v>
      </c>
      <c r="AA467" s="29" t="e">
        <f t="shared" si="50"/>
        <v>#VALUE!</v>
      </c>
      <c r="AB467" s="24"/>
      <c r="AC467" s="23" t="str">
        <f>IF(AB467="","ERROR, indique cantidad de Cartas de experiencia presentadas",VLOOKUP(AB467,listas!G:H,2,0))</f>
        <v>ERROR, indique cantidad de Cartas de experiencia presentadas</v>
      </c>
      <c r="AD467" s="29" t="e">
        <f t="shared" si="51"/>
        <v>#VALUE!</v>
      </c>
      <c r="AE467" s="24"/>
      <c r="AF467" s="23" t="str">
        <f>IF(AE467="","ERROR, indique si tiene dosis unitaria",VLOOKUP(AE467,listas!A:B,2,0))</f>
        <v>ERROR, indique si tiene dosis unitaria</v>
      </c>
      <c r="AG467" s="29" t="e">
        <f t="shared" si="52"/>
        <v>#VALUE!</v>
      </c>
      <c r="AH467" s="24"/>
      <c r="AI467" s="23" t="str">
        <f>IF(AH467="","ERROR, indique cantidad de certificados presentados",VLOOKUP(AH467,listas!J:K,2,0))</f>
        <v>ERROR, indique cantidad de certificados presentados</v>
      </c>
      <c r="AJ467" s="29" t="e">
        <f t="shared" si="53"/>
        <v>#VALUE!</v>
      </c>
      <c r="AK467" s="24"/>
      <c r="AL467" s="23" t="str">
        <f>IF(AK467="","ERROR, indique si tienes Bioeq.",VLOOKUP(AK467,listas!M:N,2,0))</f>
        <v>ERROR, indique si tienes Bioeq.</v>
      </c>
      <c r="AM467" s="29" t="e">
        <f t="shared" si="54"/>
        <v>#VALUE!</v>
      </c>
      <c r="AN467" s="30" t="e">
        <f t="shared" si="55"/>
        <v>#VALUE!</v>
      </c>
    </row>
    <row r="468" spans="1:40" ht="90" x14ac:dyDescent="0.25">
      <c r="A468" s="6" t="s">
        <v>263</v>
      </c>
      <c r="B468" s="3" t="s">
        <v>502</v>
      </c>
      <c r="C468" s="14" t="s">
        <v>526</v>
      </c>
      <c r="D468" s="12">
        <v>2000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3"/>
      <c r="T468" s="14" t="s">
        <v>826</v>
      </c>
      <c r="U468" s="14"/>
      <c r="V468" s="14"/>
      <c r="W468" s="23" t="str">
        <f>IF(V468="","ERROR, Indique si tiene Política de Canje",VLOOKUP(V468,listas!A:B,2,0))</f>
        <v>ERROR, Indique si tiene Política de Canje</v>
      </c>
      <c r="X468" s="29" t="e">
        <f t="shared" si="49"/>
        <v>#VALUE!</v>
      </c>
      <c r="Y468" s="24"/>
      <c r="Z468" s="23" t="str">
        <f>IF(Y468="","ERROR, Indique plazo de entrega",VLOOKUP(Y468,listas!D:E,2,0))</f>
        <v>ERROR, Indique plazo de entrega</v>
      </c>
      <c r="AA468" s="29" t="e">
        <f t="shared" si="50"/>
        <v>#VALUE!</v>
      </c>
      <c r="AB468" s="24"/>
      <c r="AC468" s="23" t="str">
        <f>IF(AB468="","ERROR, indique cantidad de Cartas de experiencia presentadas",VLOOKUP(AB468,listas!G:H,2,0))</f>
        <v>ERROR, indique cantidad de Cartas de experiencia presentadas</v>
      </c>
      <c r="AD468" s="29" t="e">
        <f t="shared" si="51"/>
        <v>#VALUE!</v>
      </c>
      <c r="AE468" s="24"/>
      <c r="AF468" s="23" t="str">
        <f>IF(AE468="","ERROR, indique si tiene dosis unitaria",VLOOKUP(AE468,listas!A:B,2,0))</f>
        <v>ERROR, indique si tiene dosis unitaria</v>
      </c>
      <c r="AG468" s="29" t="e">
        <f t="shared" si="52"/>
        <v>#VALUE!</v>
      </c>
      <c r="AH468" s="24"/>
      <c r="AI468" s="23" t="str">
        <f>IF(AH468="","ERROR, indique cantidad de certificados presentados",VLOOKUP(AH468,listas!J:K,2,0))</f>
        <v>ERROR, indique cantidad de certificados presentados</v>
      </c>
      <c r="AJ468" s="29" t="e">
        <f t="shared" si="53"/>
        <v>#VALUE!</v>
      </c>
      <c r="AK468" s="24"/>
      <c r="AL468" s="23" t="str">
        <f>IF(AK468="","ERROR, indique si tienes Bioeq.",VLOOKUP(AK468,listas!M:N,2,0))</f>
        <v>ERROR, indique si tienes Bioeq.</v>
      </c>
      <c r="AM468" s="29" t="e">
        <f t="shared" si="54"/>
        <v>#VALUE!</v>
      </c>
      <c r="AN468" s="30" t="e">
        <f t="shared" si="55"/>
        <v>#VALUE!</v>
      </c>
    </row>
    <row r="469" spans="1:40" ht="90" x14ac:dyDescent="0.25">
      <c r="A469" s="6" t="s">
        <v>264</v>
      </c>
      <c r="B469" s="3" t="s">
        <v>502</v>
      </c>
      <c r="C469" s="14" t="s">
        <v>524</v>
      </c>
      <c r="D469" s="12">
        <v>1500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3"/>
      <c r="T469" s="14" t="s">
        <v>826</v>
      </c>
      <c r="U469" s="14"/>
      <c r="V469" s="14"/>
      <c r="W469" s="23" t="str">
        <f>IF(V469="","ERROR, Indique si tiene Política de Canje",VLOOKUP(V469,listas!A:B,2,0))</f>
        <v>ERROR, Indique si tiene Política de Canje</v>
      </c>
      <c r="X469" s="29" t="e">
        <f t="shared" si="49"/>
        <v>#VALUE!</v>
      </c>
      <c r="Y469" s="24"/>
      <c r="Z469" s="23" t="str">
        <f>IF(Y469="","ERROR, Indique plazo de entrega",VLOOKUP(Y469,listas!D:E,2,0))</f>
        <v>ERROR, Indique plazo de entrega</v>
      </c>
      <c r="AA469" s="29" t="e">
        <f t="shared" si="50"/>
        <v>#VALUE!</v>
      </c>
      <c r="AB469" s="24"/>
      <c r="AC469" s="23" t="str">
        <f>IF(AB469="","ERROR, indique cantidad de Cartas de experiencia presentadas",VLOOKUP(AB469,listas!G:H,2,0))</f>
        <v>ERROR, indique cantidad de Cartas de experiencia presentadas</v>
      </c>
      <c r="AD469" s="29" t="e">
        <f t="shared" si="51"/>
        <v>#VALUE!</v>
      </c>
      <c r="AE469" s="24"/>
      <c r="AF469" s="23" t="str">
        <f>IF(AE469="","ERROR, indique si tiene dosis unitaria",VLOOKUP(AE469,listas!A:B,2,0))</f>
        <v>ERROR, indique si tiene dosis unitaria</v>
      </c>
      <c r="AG469" s="29" t="e">
        <f t="shared" si="52"/>
        <v>#VALUE!</v>
      </c>
      <c r="AH469" s="24"/>
      <c r="AI469" s="23" t="str">
        <f>IF(AH469="","ERROR, indique cantidad de certificados presentados",VLOOKUP(AH469,listas!J:K,2,0))</f>
        <v>ERROR, indique cantidad de certificados presentados</v>
      </c>
      <c r="AJ469" s="29" t="e">
        <f t="shared" si="53"/>
        <v>#VALUE!</v>
      </c>
      <c r="AK469" s="24"/>
      <c r="AL469" s="23" t="str">
        <f>IF(AK469="","ERROR, indique si tienes Bioeq.",VLOOKUP(AK469,listas!M:N,2,0))</f>
        <v>ERROR, indique si tienes Bioeq.</v>
      </c>
      <c r="AM469" s="29" t="e">
        <f t="shared" si="54"/>
        <v>#VALUE!</v>
      </c>
      <c r="AN469" s="30" t="e">
        <f t="shared" si="55"/>
        <v>#VALUE!</v>
      </c>
    </row>
    <row r="470" spans="1:40" ht="90" x14ac:dyDescent="0.25">
      <c r="A470" s="6" t="s">
        <v>265</v>
      </c>
      <c r="B470" s="6" t="s">
        <v>605</v>
      </c>
      <c r="C470" s="14" t="s">
        <v>526</v>
      </c>
      <c r="D470" s="12">
        <v>7000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3"/>
      <c r="T470" s="14" t="s">
        <v>826</v>
      </c>
      <c r="U470" s="14"/>
      <c r="V470" s="14"/>
      <c r="W470" s="23" t="str">
        <f>IF(V470="","ERROR, Indique si tiene Política de Canje",VLOOKUP(V470,listas!A:B,2,0))</f>
        <v>ERROR, Indique si tiene Política de Canje</v>
      </c>
      <c r="X470" s="29" t="e">
        <f t="shared" si="49"/>
        <v>#VALUE!</v>
      </c>
      <c r="Y470" s="24"/>
      <c r="Z470" s="23" t="str">
        <f>IF(Y470="","ERROR, Indique plazo de entrega",VLOOKUP(Y470,listas!D:E,2,0))</f>
        <v>ERROR, Indique plazo de entrega</v>
      </c>
      <c r="AA470" s="29" t="e">
        <f t="shared" si="50"/>
        <v>#VALUE!</v>
      </c>
      <c r="AB470" s="24"/>
      <c r="AC470" s="23" t="str">
        <f>IF(AB470="","ERROR, indique cantidad de Cartas de experiencia presentadas",VLOOKUP(AB470,listas!G:H,2,0))</f>
        <v>ERROR, indique cantidad de Cartas de experiencia presentadas</v>
      </c>
      <c r="AD470" s="29" t="e">
        <f t="shared" si="51"/>
        <v>#VALUE!</v>
      </c>
      <c r="AE470" s="24"/>
      <c r="AF470" s="23" t="str">
        <f>IF(AE470="","ERROR, indique si tiene dosis unitaria",VLOOKUP(AE470,listas!A:B,2,0))</f>
        <v>ERROR, indique si tiene dosis unitaria</v>
      </c>
      <c r="AG470" s="29" t="e">
        <f t="shared" si="52"/>
        <v>#VALUE!</v>
      </c>
      <c r="AH470" s="24"/>
      <c r="AI470" s="23" t="str">
        <f>IF(AH470="","ERROR, indique cantidad de certificados presentados",VLOOKUP(AH470,listas!J:K,2,0))</f>
        <v>ERROR, indique cantidad de certificados presentados</v>
      </c>
      <c r="AJ470" s="29" t="e">
        <f t="shared" si="53"/>
        <v>#VALUE!</v>
      </c>
      <c r="AK470" s="24"/>
      <c r="AL470" s="23" t="str">
        <f>IF(AK470="","ERROR, indique si tienes Bioeq.",VLOOKUP(AK470,listas!M:N,2,0))</f>
        <v>ERROR, indique si tienes Bioeq.</v>
      </c>
      <c r="AM470" s="29" t="e">
        <f t="shared" si="54"/>
        <v>#VALUE!</v>
      </c>
      <c r="AN470" s="30" t="e">
        <f t="shared" si="55"/>
        <v>#VALUE!</v>
      </c>
    </row>
    <row r="471" spans="1:40" ht="90" x14ac:dyDescent="0.25">
      <c r="A471" s="6" t="s">
        <v>443</v>
      </c>
      <c r="B471" s="6" t="s">
        <v>626</v>
      </c>
      <c r="C471" s="14" t="s">
        <v>524</v>
      </c>
      <c r="D471" s="12">
        <v>700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3"/>
      <c r="T471" s="14" t="s">
        <v>826</v>
      </c>
      <c r="U471" s="14"/>
      <c r="V471" s="14"/>
      <c r="W471" s="23" t="str">
        <f>IF(V471="","ERROR, Indique si tiene Política de Canje",VLOOKUP(V471,listas!A:B,2,0))</f>
        <v>ERROR, Indique si tiene Política de Canje</v>
      </c>
      <c r="X471" s="29" t="e">
        <f t="shared" si="49"/>
        <v>#VALUE!</v>
      </c>
      <c r="Y471" s="24"/>
      <c r="Z471" s="23" t="str">
        <f>IF(Y471="","ERROR, Indique plazo de entrega",VLOOKUP(Y471,listas!D:E,2,0))</f>
        <v>ERROR, Indique plazo de entrega</v>
      </c>
      <c r="AA471" s="29" t="e">
        <f t="shared" si="50"/>
        <v>#VALUE!</v>
      </c>
      <c r="AB471" s="24"/>
      <c r="AC471" s="23" t="str">
        <f>IF(AB471="","ERROR, indique cantidad de Cartas de experiencia presentadas",VLOOKUP(AB471,listas!G:H,2,0))</f>
        <v>ERROR, indique cantidad de Cartas de experiencia presentadas</v>
      </c>
      <c r="AD471" s="29" t="e">
        <f t="shared" si="51"/>
        <v>#VALUE!</v>
      </c>
      <c r="AE471" s="24"/>
      <c r="AF471" s="23" t="str">
        <f>IF(AE471="","ERROR, indique si tiene dosis unitaria",VLOOKUP(AE471,listas!A:B,2,0))</f>
        <v>ERROR, indique si tiene dosis unitaria</v>
      </c>
      <c r="AG471" s="29" t="e">
        <f t="shared" si="52"/>
        <v>#VALUE!</v>
      </c>
      <c r="AH471" s="24"/>
      <c r="AI471" s="23" t="str">
        <f>IF(AH471="","ERROR, indique cantidad de certificados presentados",VLOOKUP(AH471,listas!J:K,2,0))</f>
        <v>ERROR, indique cantidad de certificados presentados</v>
      </c>
      <c r="AJ471" s="29" t="e">
        <f t="shared" si="53"/>
        <v>#VALUE!</v>
      </c>
      <c r="AK471" s="24"/>
      <c r="AL471" s="23" t="str">
        <f>IF(AK471="","ERROR, indique si tienes Bioeq.",VLOOKUP(AK471,listas!M:N,2,0))</f>
        <v>ERROR, indique si tienes Bioeq.</v>
      </c>
      <c r="AM471" s="29" t="e">
        <f t="shared" si="54"/>
        <v>#VALUE!</v>
      </c>
      <c r="AN471" s="30" t="e">
        <f t="shared" si="55"/>
        <v>#VALUE!</v>
      </c>
    </row>
    <row r="472" spans="1:40" ht="90" x14ac:dyDescent="0.25">
      <c r="A472" s="6" t="s">
        <v>444</v>
      </c>
      <c r="B472" s="6" t="s">
        <v>626</v>
      </c>
      <c r="C472" s="14" t="s">
        <v>524</v>
      </c>
      <c r="D472" s="12">
        <v>5000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3"/>
      <c r="T472" s="14" t="s">
        <v>826</v>
      </c>
      <c r="U472" s="14"/>
      <c r="V472" s="14"/>
      <c r="W472" s="23" t="str">
        <f>IF(V472="","ERROR, Indique si tiene Política de Canje",VLOOKUP(V472,listas!A:B,2,0))</f>
        <v>ERROR, Indique si tiene Política de Canje</v>
      </c>
      <c r="X472" s="29" t="e">
        <f t="shared" si="49"/>
        <v>#VALUE!</v>
      </c>
      <c r="Y472" s="24"/>
      <c r="Z472" s="23" t="str">
        <f>IF(Y472="","ERROR, Indique plazo de entrega",VLOOKUP(Y472,listas!D:E,2,0))</f>
        <v>ERROR, Indique plazo de entrega</v>
      </c>
      <c r="AA472" s="29" t="e">
        <f t="shared" si="50"/>
        <v>#VALUE!</v>
      </c>
      <c r="AB472" s="24"/>
      <c r="AC472" s="23" t="str">
        <f>IF(AB472="","ERROR, indique cantidad de Cartas de experiencia presentadas",VLOOKUP(AB472,listas!G:H,2,0))</f>
        <v>ERROR, indique cantidad de Cartas de experiencia presentadas</v>
      </c>
      <c r="AD472" s="29" t="e">
        <f t="shared" si="51"/>
        <v>#VALUE!</v>
      </c>
      <c r="AE472" s="24"/>
      <c r="AF472" s="23" t="str">
        <f>IF(AE472="","ERROR, indique si tiene dosis unitaria",VLOOKUP(AE472,listas!A:B,2,0))</f>
        <v>ERROR, indique si tiene dosis unitaria</v>
      </c>
      <c r="AG472" s="29" t="e">
        <f t="shared" si="52"/>
        <v>#VALUE!</v>
      </c>
      <c r="AH472" s="24"/>
      <c r="AI472" s="23" t="str">
        <f>IF(AH472="","ERROR, indique cantidad de certificados presentados",VLOOKUP(AH472,listas!J:K,2,0))</f>
        <v>ERROR, indique cantidad de certificados presentados</v>
      </c>
      <c r="AJ472" s="29" t="e">
        <f t="shared" si="53"/>
        <v>#VALUE!</v>
      </c>
      <c r="AK472" s="24"/>
      <c r="AL472" s="23" t="str">
        <f>IF(AK472="","ERROR, indique si tienes Bioeq.",VLOOKUP(AK472,listas!M:N,2,0))</f>
        <v>ERROR, indique si tienes Bioeq.</v>
      </c>
      <c r="AM472" s="29" t="e">
        <f t="shared" si="54"/>
        <v>#VALUE!</v>
      </c>
      <c r="AN472" s="30" t="e">
        <f t="shared" si="55"/>
        <v>#VALUE!</v>
      </c>
    </row>
    <row r="473" spans="1:40" s="11" customFormat="1" ht="90" x14ac:dyDescent="0.25">
      <c r="A473" s="8" t="s">
        <v>266</v>
      </c>
      <c r="B473" s="8" t="s">
        <v>727</v>
      </c>
      <c r="C473" s="25" t="s">
        <v>524</v>
      </c>
      <c r="D473" s="13">
        <v>4000</v>
      </c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9"/>
      <c r="T473" s="14" t="s">
        <v>826</v>
      </c>
      <c r="U473" s="25"/>
      <c r="V473" s="25"/>
      <c r="W473" s="23" t="str">
        <f>IF(V473="","ERROR, Indique si tiene Política de Canje",VLOOKUP(V473,listas!A:B,2,0))</f>
        <v>ERROR, Indique si tiene Política de Canje</v>
      </c>
      <c r="X473" s="29" t="e">
        <f t="shared" si="49"/>
        <v>#VALUE!</v>
      </c>
      <c r="Y473" s="26"/>
      <c r="Z473" s="23" t="str">
        <f>IF(Y473="","ERROR, Indique plazo de entrega",VLOOKUP(Y473,listas!D:E,2,0))</f>
        <v>ERROR, Indique plazo de entrega</v>
      </c>
      <c r="AA473" s="29" t="e">
        <f t="shared" si="50"/>
        <v>#VALUE!</v>
      </c>
      <c r="AB473" s="26"/>
      <c r="AC473" s="23" t="str">
        <f>IF(AB473="","ERROR, indique cantidad de Cartas de experiencia presentadas",VLOOKUP(AB473,listas!G:H,2,0))</f>
        <v>ERROR, indique cantidad de Cartas de experiencia presentadas</v>
      </c>
      <c r="AD473" s="29" t="e">
        <f t="shared" si="51"/>
        <v>#VALUE!</v>
      </c>
      <c r="AE473" s="26"/>
      <c r="AF473" s="23" t="str">
        <f>IF(AE473="","ERROR, indique si tiene dosis unitaria",VLOOKUP(AE473,listas!A:B,2,0))</f>
        <v>ERROR, indique si tiene dosis unitaria</v>
      </c>
      <c r="AG473" s="29" t="e">
        <f t="shared" si="52"/>
        <v>#VALUE!</v>
      </c>
      <c r="AH473" s="26"/>
      <c r="AI473" s="23" t="str">
        <f>IF(AH473="","ERROR, indique cantidad de certificados presentados",VLOOKUP(AH473,listas!J:K,2,0))</f>
        <v>ERROR, indique cantidad de certificados presentados</v>
      </c>
      <c r="AJ473" s="29" t="e">
        <f t="shared" si="53"/>
        <v>#VALUE!</v>
      </c>
      <c r="AK473" s="24"/>
      <c r="AL473" s="23" t="str">
        <f>IF(AK473="","ERROR, indique si tienes Bioeq.",VLOOKUP(AK473,listas!M:N,2,0))</f>
        <v>ERROR, indique si tienes Bioeq.</v>
      </c>
      <c r="AM473" s="29" t="e">
        <f t="shared" si="54"/>
        <v>#VALUE!</v>
      </c>
      <c r="AN473" s="30" t="e">
        <f t="shared" si="55"/>
        <v>#VALUE!</v>
      </c>
    </row>
    <row r="474" spans="1:40" ht="90" x14ac:dyDescent="0.25">
      <c r="A474" s="6" t="s">
        <v>267</v>
      </c>
      <c r="B474" s="3" t="s">
        <v>487</v>
      </c>
      <c r="C474" s="14" t="s">
        <v>549</v>
      </c>
      <c r="D474" s="12">
        <v>24000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3"/>
      <c r="T474" s="14" t="s">
        <v>826</v>
      </c>
      <c r="U474" s="14"/>
      <c r="V474" s="14"/>
      <c r="W474" s="23" t="str">
        <f>IF(V474="","ERROR, Indique si tiene Política de Canje",VLOOKUP(V474,listas!A:B,2,0))</f>
        <v>ERROR, Indique si tiene Política de Canje</v>
      </c>
      <c r="X474" s="29" t="e">
        <f t="shared" si="49"/>
        <v>#VALUE!</v>
      </c>
      <c r="Y474" s="24"/>
      <c r="Z474" s="23" t="str">
        <f>IF(Y474="","ERROR, Indique plazo de entrega",VLOOKUP(Y474,listas!D:E,2,0))</f>
        <v>ERROR, Indique plazo de entrega</v>
      </c>
      <c r="AA474" s="29" t="e">
        <f t="shared" si="50"/>
        <v>#VALUE!</v>
      </c>
      <c r="AB474" s="24"/>
      <c r="AC474" s="23" t="str">
        <f>IF(AB474="","ERROR, indique cantidad de Cartas de experiencia presentadas",VLOOKUP(AB474,listas!G:H,2,0))</f>
        <v>ERROR, indique cantidad de Cartas de experiencia presentadas</v>
      </c>
      <c r="AD474" s="29" t="e">
        <f t="shared" si="51"/>
        <v>#VALUE!</v>
      </c>
      <c r="AE474" s="24"/>
      <c r="AF474" s="23" t="str">
        <f>IF(AE474="","ERROR, indique si tiene dosis unitaria",VLOOKUP(AE474,listas!A:B,2,0))</f>
        <v>ERROR, indique si tiene dosis unitaria</v>
      </c>
      <c r="AG474" s="29" t="e">
        <f t="shared" si="52"/>
        <v>#VALUE!</v>
      </c>
      <c r="AH474" s="24"/>
      <c r="AI474" s="23" t="str">
        <f>IF(AH474="","ERROR, indique cantidad de certificados presentados",VLOOKUP(AH474,listas!J:K,2,0))</f>
        <v>ERROR, indique cantidad de certificados presentados</v>
      </c>
      <c r="AJ474" s="29" t="e">
        <f t="shared" si="53"/>
        <v>#VALUE!</v>
      </c>
      <c r="AK474" s="24"/>
      <c r="AL474" s="23" t="str">
        <f>IF(AK474="","ERROR, indique si tienes Bioeq.",VLOOKUP(AK474,listas!M:N,2,0))</f>
        <v>ERROR, indique si tienes Bioeq.</v>
      </c>
      <c r="AM474" s="29" t="e">
        <f t="shared" si="54"/>
        <v>#VALUE!</v>
      </c>
      <c r="AN474" s="30" t="e">
        <f t="shared" si="55"/>
        <v>#VALUE!</v>
      </c>
    </row>
    <row r="475" spans="1:40" ht="90" x14ac:dyDescent="0.25">
      <c r="A475" s="6" t="s">
        <v>268</v>
      </c>
      <c r="B475" s="3" t="s">
        <v>437</v>
      </c>
      <c r="C475" s="14" t="s">
        <v>323</v>
      </c>
      <c r="D475" s="12">
        <v>200000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3"/>
      <c r="T475" s="14" t="s">
        <v>825</v>
      </c>
      <c r="U475" s="14"/>
      <c r="V475" s="14"/>
      <c r="W475" s="23" t="str">
        <f>IF(V475="","ERROR, Indique si tiene Política de Canje",VLOOKUP(V475,listas!A:B,2,0))</f>
        <v>ERROR, Indique si tiene Política de Canje</v>
      </c>
      <c r="X475" s="29" t="e">
        <f t="shared" si="49"/>
        <v>#VALUE!</v>
      </c>
      <c r="Y475" s="24"/>
      <c r="Z475" s="23" t="str">
        <f>IF(Y475="","ERROR, Indique plazo de entrega",VLOOKUP(Y475,listas!D:E,2,0))</f>
        <v>ERROR, Indique plazo de entrega</v>
      </c>
      <c r="AA475" s="29" t="e">
        <f t="shared" si="50"/>
        <v>#VALUE!</v>
      </c>
      <c r="AB475" s="24"/>
      <c r="AC475" s="23" t="str">
        <f>IF(AB475="","ERROR, indique cantidad de Cartas de experiencia presentadas",VLOOKUP(AB475,listas!G:H,2,0))</f>
        <v>ERROR, indique cantidad de Cartas de experiencia presentadas</v>
      </c>
      <c r="AD475" s="29" t="e">
        <f t="shared" si="51"/>
        <v>#VALUE!</v>
      </c>
      <c r="AE475" s="24"/>
      <c r="AF475" s="23" t="str">
        <f>IF(AE475="","ERROR, indique si tiene dosis unitaria",VLOOKUP(AE475,listas!A:B,2,0))</f>
        <v>ERROR, indique si tiene dosis unitaria</v>
      </c>
      <c r="AG475" s="29" t="e">
        <f t="shared" si="52"/>
        <v>#VALUE!</v>
      </c>
      <c r="AH475" s="24"/>
      <c r="AI475" s="23" t="str">
        <f>IF(AH475="","ERROR, indique cantidad de certificados presentados",VLOOKUP(AH475,listas!J:K,2,0))</f>
        <v>ERROR, indique cantidad de certificados presentados</v>
      </c>
      <c r="AJ475" s="29" t="e">
        <f t="shared" si="53"/>
        <v>#VALUE!</v>
      </c>
      <c r="AK475" s="24"/>
      <c r="AL475" s="23" t="str">
        <f>IF(AK475="","ERROR, indique si tienes Bioeq.",VLOOKUP(AK475,listas!M:N,2,0))</f>
        <v>ERROR, indique si tienes Bioeq.</v>
      </c>
      <c r="AM475" s="29" t="e">
        <f t="shared" si="54"/>
        <v>#VALUE!</v>
      </c>
      <c r="AN475" s="30" t="e">
        <f t="shared" si="55"/>
        <v>#VALUE!</v>
      </c>
    </row>
    <row r="476" spans="1:40" ht="90" x14ac:dyDescent="0.25">
      <c r="A476" s="6" t="s">
        <v>269</v>
      </c>
      <c r="B476" s="3" t="s">
        <v>437</v>
      </c>
      <c r="C476" s="14" t="s">
        <v>323</v>
      </c>
      <c r="D476" s="12">
        <v>500000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3"/>
      <c r="T476" s="14" t="s">
        <v>825</v>
      </c>
      <c r="U476" s="14"/>
      <c r="V476" s="14"/>
      <c r="W476" s="23" t="str">
        <f>IF(V476="","ERROR, Indique si tiene Política de Canje",VLOOKUP(V476,listas!A:B,2,0))</f>
        <v>ERROR, Indique si tiene Política de Canje</v>
      </c>
      <c r="X476" s="29" t="e">
        <f t="shared" si="49"/>
        <v>#VALUE!</v>
      </c>
      <c r="Y476" s="24"/>
      <c r="Z476" s="23" t="str">
        <f>IF(Y476="","ERROR, Indique plazo de entrega",VLOOKUP(Y476,listas!D:E,2,0))</f>
        <v>ERROR, Indique plazo de entrega</v>
      </c>
      <c r="AA476" s="29" t="e">
        <f t="shared" si="50"/>
        <v>#VALUE!</v>
      </c>
      <c r="AB476" s="24"/>
      <c r="AC476" s="23" t="str">
        <f>IF(AB476="","ERROR, indique cantidad de Cartas de experiencia presentadas",VLOOKUP(AB476,listas!G:H,2,0))</f>
        <v>ERROR, indique cantidad de Cartas de experiencia presentadas</v>
      </c>
      <c r="AD476" s="29" t="e">
        <f t="shared" si="51"/>
        <v>#VALUE!</v>
      </c>
      <c r="AE476" s="24"/>
      <c r="AF476" s="23" t="str">
        <f>IF(AE476="","ERROR, indique si tiene dosis unitaria",VLOOKUP(AE476,listas!A:B,2,0))</f>
        <v>ERROR, indique si tiene dosis unitaria</v>
      </c>
      <c r="AG476" s="29" t="e">
        <f t="shared" si="52"/>
        <v>#VALUE!</v>
      </c>
      <c r="AH476" s="24"/>
      <c r="AI476" s="23" t="str">
        <f>IF(AH476="","ERROR, indique cantidad de certificados presentados",VLOOKUP(AH476,listas!J:K,2,0))</f>
        <v>ERROR, indique cantidad de certificados presentados</v>
      </c>
      <c r="AJ476" s="29" t="e">
        <f t="shared" si="53"/>
        <v>#VALUE!</v>
      </c>
      <c r="AK476" s="24"/>
      <c r="AL476" s="23" t="str">
        <f>IF(AK476="","ERROR, indique si tienes Bioeq.",VLOOKUP(AK476,listas!M:N,2,0))</f>
        <v>ERROR, indique si tienes Bioeq.</v>
      </c>
      <c r="AM476" s="29" t="e">
        <f t="shared" si="54"/>
        <v>#VALUE!</v>
      </c>
      <c r="AN476" s="30" t="e">
        <f t="shared" si="55"/>
        <v>#VALUE!</v>
      </c>
    </row>
    <row r="477" spans="1:40" ht="90" x14ac:dyDescent="0.25">
      <c r="A477" s="6" t="s">
        <v>270</v>
      </c>
      <c r="B477" s="6" t="s">
        <v>627</v>
      </c>
      <c r="C477" s="14" t="s">
        <v>526</v>
      </c>
      <c r="D477" s="12">
        <v>8000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3"/>
      <c r="T477" s="14" t="s">
        <v>826</v>
      </c>
      <c r="U477" s="14"/>
      <c r="V477" s="14"/>
      <c r="W477" s="23" t="str">
        <f>IF(V477="","ERROR, Indique si tiene Política de Canje",VLOOKUP(V477,listas!A:B,2,0))</f>
        <v>ERROR, Indique si tiene Política de Canje</v>
      </c>
      <c r="X477" s="29" t="e">
        <f t="shared" si="49"/>
        <v>#VALUE!</v>
      </c>
      <c r="Y477" s="24"/>
      <c r="Z477" s="23" t="str">
        <f>IF(Y477="","ERROR, Indique plazo de entrega",VLOOKUP(Y477,listas!D:E,2,0))</f>
        <v>ERROR, Indique plazo de entrega</v>
      </c>
      <c r="AA477" s="29" t="e">
        <f t="shared" si="50"/>
        <v>#VALUE!</v>
      </c>
      <c r="AB477" s="24"/>
      <c r="AC477" s="23" t="str">
        <f>IF(AB477="","ERROR, indique cantidad de Cartas de experiencia presentadas",VLOOKUP(AB477,listas!G:H,2,0))</f>
        <v>ERROR, indique cantidad de Cartas de experiencia presentadas</v>
      </c>
      <c r="AD477" s="29" t="e">
        <f t="shared" si="51"/>
        <v>#VALUE!</v>
      </c>
      <c r="AE477" s="24"/>
      <c r="AF477" s="23" t="str">
        <f>IF(AE477="","ERROR, indique si tiene dosis unitaria",VLOOKUP(AE477,listas!A:B,2,0))</f>
        <v>ERROR, indique si tiene dosis unitaria</v>
      </c>
      <c r="AG477" s="29" t="e">
        <f t="shared" si="52"/>
        <v>#VALUE!</v>
      </c>
      <c r="AH477" s="24"/>
      <c r="AI477" s="23" t="str">
        <f>IF(AH477="","ERROR, indique cantidad de certificados presentados",VLOOKUP(AH477,listas!J:K,2,0))</f>
        <v>ERROR, indique cantidad de certificados presentados</v>
      </c>
      <c r="AJ477" s="29" t="e">
        <f t="shared" si="53"/>
        <v>#VALUE!</v>
      </c>
      <c r="AK477" s="24"/>
      <c r="AL477" s="23" t="str">
        <f>IF(AK477="","ERROR, indique si tienes Bioeq.",VLOOKUP(AK477,listas!M:N,2,0))</f>
        <v>ERROR, indique si tienes Bioeq.</v>
      </c>
      <c r="AM477" s="29" t="e">
        <f t="shared" si="54"/>
        <v>#VALUE!</v>
      </c>
      <c r="AN477" s="30" t="e">
        <f t="shared" si="55"/>
        <v>#VALUE!</v>
      </c>
    </row>
    <row r="478" spans="1:40" ht="90" x14ac:dyDescent="0.25">
      <c r="A478" s="6" t="s">
        <v>808</v>
      </c>
      <c r="B478" s="6" t="s">
        <v>533</v>
      </c>
      <c r="C478" s="14" t="s">
        <v>522</v>
      </c>
      <c r="D478" s="12">
        <v>4500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3"/>
      <c r="T478" s="14" t="s">
        <v>826</v>
      </c>
      <c r="U478" s="14"/>
      <c r="V478" s="14"/>
      <c r="W478" s="23" t="str">
        <f>IF(V478="","ERROR, Indique si tiene Política de Canje",VLOOKUP(V478,listas!A:B,2,0))</f>
        <v>ERROR, Indique si tiene Política de Canje</v>
      </c>
      <c r="X478" s="29" t="e">
        <f t="shared" si="49"/>
        <v>#VALUE!</v>
      </c>
      <c r="Y478" s="24"/>
      <c r="Z478" s="23" t="str">
        <f>IF(Y478="","ERROR, Indique plazo de entrega",VLOOKUP(Y478,listas!D:E,2,0))</f>
        <v>ERROR, Indique plazo de entrega</v>
      </c>
      <c r="AA478" s="29" t="e">
        <f t="shared" si="50"/>
        <v>#VALUE!</v>
      </c>
      <c r="AB478" s="24"/>
      <c r="AC478" s="23" t="str">
        <f>IF(AB478="","ERROR, indique cantidad de Cartas de experiencia presentadas",VLOOKUP(AB478,listas!G:H,2,0))</f>
        <v>ERROR, indique cantidad de Cartas de experiencia presentadas</v>
      </c>
      <c r="AD478" s="29" t="e">
        <f t="shared" si="51"/>
        <v>#VALUE!</v>
      </c>
      <c r="AE478" s="24"/>
      <c r="AF478" s="23" t="str">
        <f>IF(AE478="","ERROR, indique si tiene dosis unitaria",VLOOKUP(AE478,listas!A:B,2,0))</f>
        <v>ERROR, indique si tiene dosis unitaria</v>
      </c>
      <c r="AG478" s="29" t="e">
        <f t="shared" si="52"/>
        <v>#VALUE!</v>
      </c>
      <c r="AH478" s="24"/>
      <c r="AI478" s="23" t="str">
        <f>IF(AH478="","ERROR, indique cantidad de certificados presentados",VLOOKUP(AH478,listas!J:K,2,0))</f>
        <v>ERROR, indique cantidad de certificados presentados</v>
      </c>
      <c r="AJ478" s="29" t="e">
        <f t="shared" si="53"/>
        <v>#VALUE!</v>
      </c>
      <c r="AK478" s="24"/>
      <c r="AL478" s="23" t="str">
        <f>IF(AK478="","ERROR, indique si tienes Bioeq.",VLOOKUP(AK478,listas!M:N,2,0))</f>
        <v>ERROR, indique si tienes Bioeq.</v>
      </c>
      <c r="AM478" s="29" t="e">
        <f t="shared" si="54"/>
        <v>#VALUE!</v>
      </c>
      <c r="AN478" s="30" t="e">
        <f t="shared" si="55"/>
        <v>#VALUE!</v>
      </c>
    </row>
    <row r="479" spans="1:40" ht="90" x14ac:dyDescent="0.25">
      <c r="A479" s="6" t="s">
        <v>809</v>
      </c>
      <c r="B479" s="6" t="s">
        <v>628</v>
      </c>
      <c r="C479" s="14" t="s">
        <v>509</v>
      </c>
      <c r="D479" s="12">
        <v>2000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3"/>
      <c r="T479" s="14" t="s">
        <v>826</v>
      </c>
      <c r="U479" s="14"/>
      <c r="V479" s="14"/>
      <c r="W479" s="23" t="str">
        <f>IF(V479="","ERROR, Indique si tiene Política de Canje",VLOOKUP(V479,listas!A:B,2,0))</f>
        <v>ERROR, Indique si tiene Política de Canje</v>
      </c>
      <c r="X479" s="29" t="e">
        <f t="shared" si="49"/>
        <v>#VALUE!</v>
      </c>
      <c r="Y479" s="24"/>
      <c r="Z479" s="23" t="str">
        <f>IF(Y479="","ERROR, Indique plazo de entrega",VLOOKUP(Y479,listas!D:E,2,0))</f>
        <v>ERROR, Indique plazo de entrega</v>
      </c>
      <c r="AA479" s="29" t="e">
        <f t="shared" si="50"/>
        <v>#VALUE!</v>
      </c>
      <c r="AB479" s="24"/>
      <c r="AC479" s="23" t="str">
        <f>IF(AB479="","ERROR, indique cantidad de Cartas de experiencia presentadas",VLOOKUP(AB479,listas!G:H,2,0))</f>
        <v>ERROR, indique cantidad de Cartas de experiencia presentadas</v>
      </c>
      <c r="AD479" s="29" t="e">
        <f t="shared" si="51"/>
        <v>#VALUE!</v>
      </c>
      <c r="AE479" s="24"/>
      <c r="AF479" s="23" t="str">
        <f>IF(AE479="","ERROR, indique si tiene dosis unitaria",VLOOKUP(AE479,listas!A:B,2,0))</f>
        <v>ERROR, indique si tiene dosis unitaria</v>
      </c>
      <c r="AG479" s="29" t="e">
        <f t="shared" si="52"/>
        <v>#VALUE!</v>
      </c>
      <c r="AH479" s="24"/>
      <c r="AI479" s="23" t="str">
        <f>IF(AH479="","ERROR, indique cantidad de certificados presentados",VLOOKUP(AH479,listas!J:K,2,0))</f>
        <v>ERROR, indique cantidad de certificados presentados</v>
      </c>
      <c r="AJ479" s="29" t="e">
        <f t="shared" si="53"/>
        <v>#VALUE!</v>
      </c>
      <c r="AK479" s="24"/>
      <c r="AL479" s="23" t="str">
        <f>IF(AK479="","ERROR, indique si tienes Bioeq.",VLOOKUP(AK479,listas!M:N,2,0))</f>
        <v>ERROR, indique si tienes Bioeq.</v>
      </c>
      <c r="AM479" s="29" t="e">
        <f t="shared" si="54"/>
        <v>#VALUE!</v>
      </c>
      <c r="AN479" s="30" t="e">
        <f t="shared" si="55"/>
        <v>#VALUE!</v>
      </c>
    </row>
    <row r="480" spans="1:40" ht="90" x14ac:dyDescent="0.25">
      <c r="A480" s="6" t="s">
        <v>271</v>
      </c>
      <c r="B480" s="6" t="s">
        <v>629</v>
      </c>
      <c r="C480" s="14" t="s">
        <v>789</v>
      </c>
      <c r="D480" s="12">
        <v>200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3"/>
      <c r="T480" s="14" t="s">
        <v>826</v>
      </c>
      <c r="U480" s="14"/>
      <c r="V480" s="14"/>
      <c r="W480" s="23" t="str">
        <f>IF(V480="","ERROR, Indique si tiene Política de Canje",VLOOKUP(V480,listas!A:B,2,0))</f>
        <v>ERROR, Indique si tiene Política de Canje</v>
      </c>
      <c r="X480" s="29" t="e">
        <f t="shared" si="49"/>
        <v>#VALUE!</v>
      </c>
      <c r="Y480" s="24"/>
      <c r="Z480" s="23" t="str">
        <f>IF(Y480="","ERROR, Indique plazo de entrega",VLOOKUP(Y480,listas!D:E,2,0))</f>
        <v>ERROR, Indique plazo de entrega</v>
      </c>
      <c r="AA480" s="29" t="e">
        <f t="shared" si="50"/>
        <v>#VALUE!</v>
      </c>
      <c r="AB480" s="24"/>
      <c r="AC480" s="23" t="str">
        <f>IF(AB480="","ERROR, indique cantidad de Cartas de experiencia presentadas",VLOOKUP(AB480,listas!G:H,2,0))</f>
        <v>ERROR, indique cantidad de Cartas de experiencia presentadas</v>
      </c>
      <c r="AD480" s="29" t="e">
        <f t="shared" si="51"/>
        <v>#VALUE!</v>
      </c>
      <c r="AE480" s="24"/>
      <c r="AF480" s="23" t="str">
        <f>IF(AE480="","ERROR, indique si tiene dosis unitaria",VLOOKUP(AE480,listas!A:B,2,0))</f>
        <v>ERROR, indique si tiene dosis unitaria</v>
      </c>
      <c r="AG480" s="29" t="e">
        <f t="shared" si="52"/>
        <v>#VALUE!</v>
      </c>
      <c r="AH480" s="24"/>
      <c r="AI480" s="23" t="str">
        <f>IF(AH480="","ERROR, indique cantidad de certificados presentados",VLOOKUP(AH480,listas!J:K,2,0))</f>
        <v>ERROR, indique cantidad de certificados presentados</v>
      </c>
      <c r="AJ480" s="29" t="e">
        <f t="shared" si="53"/>
        <v>#VALUE!</v>
      </c>
      <c r="AK480" s="24"/>
      <c r="AL480" s="23" t="str">
        <f>IF(AK480="","ERROR, indique si tienes Bioeq.",VLOOKUP(AK480,listas!M:N,2,0))</f>
        <v>ERROR, indique si tienes Bioeq.</v>
      </c>
      <c r="AM480" s="29" t="e">
        <f t="shared" si="54"/>
        <v>#VALUE!</v>
      </c>
      <c r="AN480" s="30" t="e">
        <f t="shared" si="55"/>
        <v>#VALUE!</v>
      </c>
    </row>
    <row r="481" spans="1:40" ht="90" x14ac:dyDescent="0.25">
      <c r="A481" s="6" t="s">
        <v>272</v>
      </c>
      <c r="B481" s="6" t="s">
        <v>629</v>
      </c>
      <c r="C481" s="14" t="s">
        <v>789</v>
      </c>
      <c r="D481" s="12">
        <v>13000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3"/>
      <c r="T481" s="14" t="s">
        <v>826</v>
      </c>
      <c r="U481" s="14"/>
      <c r="V481" s="14"/>
      <c r="W481" s="23" t="str">
        <f>IF(V481="","ERROR, Indique si tiene Política de Canje",VLOOKUP(V481,listas!A:B,2,0))</f>
        <v>ERROR, Indique si tiene Política de Canje</v>
      </c>
      <c r="X481" s="29" t="e">
        <f t="shared" si="49"/>
        <v>#VALUE!</v>
      </c>
      <c r="Y481" s="24"/>
      <c r="Z481" s="23" t="str">
        <f>IF(Y481="","ERROR, Indique plazo de entrega",VLOOKUP(Y481,listas!D:E,2,0))</f>
        <v>ERROR, Indique plazo de entrega</v>
      </c>
      <c r="AA481" s="29" t="e">
        <f t="shared" si="50"/>
        <v>#VALUE!</v>
      </c>
      <c r="AB481" s="24"/>
      <c r="AC481" s="23" t="str">
        <f>IF(AB481="","ERROR, indique cantidad de Cartas de experiencia presentadas",VLOOKUP(AB481,listas!G:H,2,0))</f>
        <v>ERROR, indique cantidad de Cartas de experiencia presentadas</v>
      </c>
      <c r="AD481" s="29" t="e">
        <f t="shared" si="51"/>
        <v>#VALUE!</v>
      </c>
      <c r="AE481" s="24"/>
      <c r="AF481" s="23" t="str">
        <f>IF(AE481="","ERROR, indique si tiene dosis unitaria",VLOOKUP(AE481,listas!A:B,2,0))</f>
        <v>ERROR, indique si tiene dosis unitaria</v>
      </c>
      <c r="AG481" s="29" t="e">
        <f t="shared" si="52"/>
        <v>#VALUE!</v>
      </c>
      <c r="AH481" s="24"/>
      <c r="AI481" s="23" t="str">
        <f>IF(AH481="","ERROR, indique cantidad de certificados presentados",VLOOKUP(AH481,listas!J:K,2,0))</f>
        <v>ERROR, indique cantidad de certificados presentados</v>
      </c>
      <c r="AJ481" s="29" t="e">
        <f t="shared" si="53"/>
        <v>#VALUE!</v>
      </c>
      <c r="AK481" s="24"/>
      <c r="AL481" s="23" t="str">
        <f>IF(AK481="","ERROR, indique si tienes Bioeq.",VLOOKUP(AK481,listas!M:N,2,0))</f>
        <v>ERROR, indique si tienes Bioeq.</v>
      </c>
      <c r="AM481" s="29" t="e">
        <f t="shared" si="54"/>
        <v>#VALUE!</v>
      </c>
      <c r="AN481" s="30" t="e">
        <f t="shared" si="55"/>
        <v>#VALUE!</v>
      </c>
    </row>
    <row r="482" spans="1:40" ht="90" x14ac:dyDescent="0.25">
      <c r="A482" s="6" t="s">
        <v>273</v>
      </c>
      <c r="B482" s="6" t="s">
        <v>629</v>
      </c>
      <c r="C482" s="14" t="s">
        <v>789</v>
      </c>
      <c r="D482" s="12">
        <v>30000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3"/>
      <c r="T482" s="14" t="s">
        <v>826</v>
      </c>
      <c r="U482" s="14"/>
      <c r="V482" s="14"/>
      <c r="W482" s="23" t="str">
        <f>IF(V482="","ERROR, Indique si tiene Política de Canje",VLOOKUP(V482,listas!A:B,2,0))</f>
        <v>ERROR, Indique si tiene Política de Canje</v>
      </c>
      <c r="X482" s="29" t="e">
        <f t="shared" si="49"/>
        <v>#VALUE!</v>
      </c>
      <c r="Y482" s="24"/>
      <c r="Z482" s="23" t="str">
        <f>IF(Y482="","ERROR, Indique plazo de entrega",VLOOKUP(Y482,listas!D:E,2,0))</f>
        <v>ERROR, Indique plazo de entrega</v>
      </c>
      <c r="AA482" s="29" t="e">
        <f t="shared" si="50"/>
        <v>#VALUE!</v>
      </c>
      <c r="AB482" s="24"/>
      <c r="AC482" s="23" t="str">
        <f>IF(AB482="","ERROR, indique cantidad de Cartas de experiencia presentadas",VLOOKUP(AB482,listas!G:H,2,0))</f>
        <v>ERROR, indique cantidad de Cartas de experiencia presentadas</v>
      </c>
      <c r="AD482" s="29" t="e">
        <f t="shared" si="51"/>
        <v>#VALUE!</v>
      </c>
      <c r="AE482" s="24"/>
      <c r="AF482" s="23" t="str">
        <f>IF(AE482="","ERROR, indique si tiene dosis unitaria",VLOOKUP(AE482,listas!A:B,2,0))</f>
        <v>ERROR, indique si tiene dosis unitaria</v>
      </c>
      <c r="AG482" s="29" t="e">
        <f t="shared" si="52"/>
        <v>#VALUE!</v>
      </c>
      <c r="AH482" s="24"/>
      <c r="AI482" s="23" t="str">
        <f>IF(AH482="","ERROR, indique cantidad de certificados presentados",VLOOKUP(AH482,listas!J:K,2,0))</f>
        <v>ERROR, indique cantidad de certificados presentados</v>
      </c>
      <c r="AJ482" s="29" t="e">
        <f t="shared" si="53"/>
        <v>#VALUE!</v>
      </c>
      <c r="AK482" s="24"/>
      <c r="AL482" s="23" t="str">
        <f>IF(AK482="","ERROR, indique si tienes Bioeq.",VLOOKUP(AK482,listas!M:N,2,0))</f>
        <v>ERROR, indique si tienes Bioeq.</v>
      </c>
      <c r="AM482" s="29" t="e">
        <f t="shared" si="54"/>
        <v>#VALUE!</v>
      </c>
      <c r="AN482" s="30" t="e">
        <f t="shared" si="55"/>
        <v>#VALUE!</v>
      </c>
    </row>
    <row r="483" spans="1:40" ht="90" x14ac:dyDescent="0.25">
      <c r="A483" s="6" t="s">
        <v>274</v>
      </c>
      <c r="B483" s="3" t="s">
        <v>437</v>
      </c>
      <c r="C483" s="14" t="s">
        <v>323</v>
      </c>
      <c r="D483" s="12">
        <v>30000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3"/>
      <c r="T483" s="14" t="s">
        <v>825</v>
      </c>
      <c r="U483" s="14"/>
      <c r="V483" s="14"/>
      <c r="W483" s="23" t="str">
        <f>IF(V483="","ERROR, Indique si tiene Política de Canje",VLOOKUP(V483,listas!A:B,2,0))</f>
        <v>ERROR, Indique si tiene Política de Canje</v>
      </c>
      <c r="X483" s="29" t="e">
        <f t="shared" si="49"/>
        <v>#VALUE!</v>
      </c>
      <c r="Y483" s="24"/>
      <c r="Z483" s="23" t="str">
        <f>IF(Y483="","ERROR, Indique plazo de entrega",VLOOKUP(Y483,listas!D:E,2,0))</f>
        <v>ERROR, Indique plazo de entrega</v>
      </c>
      <c r="AA483" s="29" t="e">
        <f t="shared" si="50"/>
        <v>#VALUE!</v>
      </c>
      <c r="AB483" s="24"/>
      <c r="AC483" s="23" t="str">
        <f>IF(AB483="","ERROR, indique cantidad de Cartas de experiencia presentadas",VLOOKUP(AB483,listas!G:H,2,0))</f>
        <v>ERROR, indique cantidad de Cartas de experiencia presentadas</v>
      </c>
      <c r="AD483" s="29" t="e">
        <f t="shared" si="51"/>
        <v>#VALUE!</v>
      </c>
      <c r="AE483" s="24"/>
      <c r="AF483" s="23" t="str">
        <f>IF(AE483="","ERROR, indique si tiene dosis unitaria",VLOOKUP(AE483,listas!A:B,2,0))</f>
        <v>ERROR, indique si tiene dosis unitaria</v>
      </c>
      <c r="AG483" s="29" t="e">
        <f t="shared" si="52"/>
        <v>#VALUE!</v>
      </c>
      <c r="AH483" s="24"/>
      <c r="AI483" s="23" t="str">
        <f>IF(AH483="","ERROR, indique cantidad de certificados presentados",VLOOKUP(AH483,listas!J:K,2,0))</f>
        <v>ERROR, indique cantidad de certificados presentados</v>
      </c>
      <c r="AJ483" s="29" t="e">
        <f t="shared" si="53"/>
        <v>#VALUE!</v>
      </c>
      <c r="AK483" s="24"/>
      <c r="AL483" s="23" t="str">
        <f>IF(AK483="","ERROR, indique si tienes Bioeq.",VLOOKUP(AK483,listas!M:N,2,0))</f>
        <v>ERROR, indique si tienes Bioeq.</v>
      </c>
      <c r="AM483" s="29" t="e">
        <f t="shared" si="54"/>
        <v>#VALUE!</v>
      </c>
      <c r="AN483" s="30" t="e">
        <f t="shared" si="55"/>
        <v>#VALUE!</v>
      </c>
    </row>
    <row r="484" spans="1:40" ht="90" x14ac:dyDescent="0.25">
      <c r="A484" s="6" t="s">
        <v>275</v>
      </c>
      <c r="B484" s="3" t="s">
        <v>437</v>
      </c>
      <c r="C484" s="14" t="s">
        <v>323</v>
      </c>
      <c r="D484" s="12">
        <v>70000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3"/>
      <c r="T484" s="14" t="s">
        <v>825</v>
      </c>
      <c r="U484" s="14"/>
      <c r="V484" s="14"/>
      <c r="W484" s="23" t="str">
        <f>IF(V484="","ERROR, Indique si tiene Política de Canje",VLOOKUP(V484,listas!A:B,2,0))</f>
        <v>ERROR, Indique si tiene Política de Canje</v>
      </c>
      <c r="X484" s="29" t="e">
        <f t="shared" si="49"/>
        <v>#VALUE!</v>
      </c>
      <c r="Y484" s="24"/>
      <c r="Z484" s="23" t="str">
        <f>IF(Y484="","ERROR, Indique plazo de entrega",VLOOKUP(Y484,listas!D:E,2,0))</f>
        <v>ERROR, Indique plazo de entrega</v>
      </c>
      <c r="AA484" s="29" t="e">
        <f t="shared" si="50"/>
        <v>#VALUE!</v>
      </c>
      <c r="AB484" s="24"/>
      <c r="AC484" s="23" t="str">
        <f>IF(AB484="","ERROR, indique cantidad de Cartas de experiencia presentadas",VLOOKUP(AB484,listas!G:H,2,0))</f>
        <v>ERROR, indique cantidad de Cartas de experiencia presentadas</v>
      </c>
      <c r="AD484" s="29" t="e">
        <f t="shared" si="51"/>
        <v>#VALUE!</v>
      </c>
      <c r="AE484" s="24"/>
      <c r="AF484" s="23" t="str">
        <f>IF(AE484="","ERROR, indique si tiene dosis unitaria",VLOOKUP(AE484,listas!A:B,2,0))</f>
        <v>ERROR, indique si tiene dosis unitaria</v>
      </c>
      <c r="AG484" s="29" t="e">
        <f t="shared" si="52"/>
        <v>#VALUE!</v>
      </c>
      <c r="AH484" s="24"/>
      <c r="AI484" s="23" t="str">
        <f>IF(AH484="","ERROR, indique cantidad de certificados presentados",VLOOKUP(AH484,listas!J:K,2,0))</f>
        <v>ERROR, indique cantidad de certificados presentados</v>
      </c>
      <c r="AJ484" s="29" t="e">
        <f t="shared" si="53"/>
        <v>#VALUE!</v>
      </c>
      <c r="AK484" s="24"/>
      <c r="AL484" s="23" t="str">
        <f>IF(AK484="","ERROR, indique si tienes Bioeq.",VLOOKUP(AK484,listas!M:N,2,0))</f>
        <v>ERROR, indique si tienes Bioeq.</v>
      </c>
      <c r="AM484" s="29" t="e">
        <f t="shared" si="54"/>
        <v>#VALUE!</v>
      </c>
      <c r="AN484" s="30" t="e">
        <f t="shared" si="55"/>
        <v>#VALUE!</v>
      </c>
    </row>
    <row r="485" spans="1:40" s="11" customFormat="1" ht="90" x14ac:dyDescent="0.25">
      <c r="A485" s="8" t="s">
        <v>696</v>
      </c>
      <c r="B485" s="9" t="s">
        <v>437</v>
      </c>
      <c r="C485" s="25" t="s">
        <v>323</v>
      </c>
      <c r="D485" s="13">
        <v>20000</v>
      </c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9"/>
      <c r="T485" s="14" t="s">
        <v>825</v>
      </c>
      <c r="U485" s="25"/>
      <c r="V485" s="25"/>
      <c r="W485" s="23" t="str">
        <f>IF(V485="","ERROR, Indique si tiene Política de Canje",VLOOKUP(V485,listas!A:B,2,0))</f>
        <v>ERROR, Indique si tiene Política de Canje</v>
      </c>
      <c r="X485" s="29" t="e">
        <f t="shared" si="49"/>
        <v>#VALUE!</v>
      </c>
      <c r="Y485" s="26"/>
      <c r="Z485" s="23" t="str">
        <f>IF(Y485="","ERROR, Indique plazo de entrega",VLOOKUP(Y485,listas!D:E,2,0))</f>
        <v>ERROR, Indique plazo de entrega</v>
      </c>
      <c r="AA485" s="29" t="e">
        <f t="shared" si="50"/>
        <v>#VALUE!</v>
      </c>
      <c r="AB485" s="26"/>
      <c r="AC485" s="23" t="str">
        <f>IF(AB485="","ERROR, indique cantidad de Cartas de experiencia presentadas",VLOOKUP(AB485,listas!G:H,2,0))</f>
        <v>ERROR, indique cantidad de Cartas de experiencia presentadas</v>
      </c>
      <c r="AD485" s="29" t="e">
        <f t="shared" si="51"/>
        <v>#VALUE!</v>
      </c>
      <c r="AE485" s="26"/>
      <c r="AF485" s="23" t="str">
        <f>IF(AE485="","ERROR, indique si tiene dosis unitaria",VLOOKUP(AE485,listas!A:B,2,0))</f>
        <v>ERROR, indique si tiene dosis unitaria</v>
      </c>
      <c r="AG485" s="29" t="e">
        <f t="shared" si="52"/>
        <v>#VALUE!</v>
      </c>
      <c r="AH485" s="26"/>
      <c r="AI485" s="23" t="str">
        <f>IF(AH485="","ERROR, indique cantidad de certificados presentados",VLOOKUP(AH485,listas!J:K,2,0))</f>
        <v>ERROR, indique cantidad de certificados presentados</v>
      </c>
      <c r="AJ485" s="29" t="e">
        <f t="shared" si="53"/>
        <v>#VALUE!</v>
      </c>
      <c r="AK485" s="24"/>
      <c r="AL485" s="23" t="str">
        <f>IF(AK485="","ERROR, indique si tienes Bioeq.",VLOOKUP(AK485,listas!M:N,2,0))</f>
        <v>ERROR, indique si tienes Bioeq.</v>
      </c>
      <c r="AM485" s="29" t="e">
        <f t="shared" si="54"/>
        <v>#VALUE!</v>
      </c>
      <c r="AN485" s="30" t="e">
        <f t="shared" si="55"/>
        <v>#VALUE!</v>
      </c>
    </row>
    <row r="486" spans="1:40" ht="90" x14ac:dyDescent="0.25">
      <c r="A486" s="6" t="s">
        <v>276</v>
      </c>
      <c r="B486" s="6" t="s">
        <v>630</v>
      </c>
      <c r="C486" s="14" t="s">
        <v>323</v>
      </c>
      <c r="D486" s="12">
        <v>30000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3"/>
      <c r="T486" s="14" t="s">
        <v>826</v>
      </c>
      <c r="U486" s="14"/>
      <c r="V486" s="14"/>
      <c r="W486" s="23" t="str">
        <f>IF(V486="","ERROR, Indique si tiene Política de Canje",VLOOKUP(V486,listas!A:B,2,0))</f>
        <v>ERROR, Indique si tiene Política de Canje</v>
      </c>
      <c r="X486" s="29" t="e">
        <f t="shared" si="49"/>
        <v>#VALUE!</v>
      </c>
      <c r="Y486" s="24"/>
      <c r="Z486" s="23" t="str">
        <f>IF(Y486="","ERROR, Indique plazo de entrega",VLOOKUP(Y486,listas!D:E,2,0))</f>
        <v>ERROR, Indique plazo de entrega</v>
      </c>
      <c r="AA486" s="29" t="e">
        <f t="shared" si="50"/>
        <v>#VALUE!</v>
      </c>
      <c r="AB486" s="24"/>
      <c r="AC486" s="23" t="str">
        <f>IF(AB486="","ERROR, indique cantidad de Cartas de experiencia presentadas",VLOOKUP(AB486,listas!G:H,2,0))</f>
        <v>ERROR, indique cantidad de Cartas de experiencia presentadas</v>
      </c>
      <c r="AD486" s="29" t="e">
        <f t="shared" si="51"/>
        <v>#VALUE!</v>
      </c>
      <c r="AE486" s="24"/>
      <c r="AF486" s="23" t="str">
        <f>IF(AE486="","ERROR, indique si tiene dosis unitaria",VLOOKUP(AE486,listas!A:B,2,0))</f>
        <v>ERROR, indique si tiene dosis unitaria</v>
      </c>
      <c r="AG486" s="29" t="e">
        <f t="shared" si="52"/>
        <v>#VALUE!</v>
      </c>
      <c r="AH486" s="24"/>
      <c r="AI486" s="23" t="str">
        <f>IF(AH486="","ERROR, indique cantidad de certificados presentados",VLOOKUP(AH486,listas!J:K,2,0))</f>
        <v>ERROR, indique cantidad de certificados presentados</v>
      </c>
      <c r="AJ486" s="29" t="e">
        <f t="shared" si="53"/>
        <v>#VALUE!</v>
      </c>
      <c r="AK486" s="24"/>
      <c r="AL486" s="23" t="str">
        <f>IF(AK486="","ERROR, indique si tienes Bioeq.",VLOOKUP(AK486,listas!M:N,2,0))</f>
        <v>ERROR, indique si tienes Bioeq.</v>
      </c>
      <c r="AM486" s="29" t="e">
        <f t="shared" si="54"/>
        <v>#VALUE!</v>
      </c>
      <c r="AN486" s="30" t="e">
        <f t="shared" si="55"/>
        <v>#VALUE!</v>
      </c>
    </row>
    <row r="487" spans="1:40" ht="90" x14ac:dyDescent="0.25">
      <c r="A487" s="6" t="s">
        <v>277</v>
      </c>
      <c r="B487" s="3" t="s">
        <v>488</v>
      </c>
      <c r="C487" s="14" t="s">
        <v>524</v>
      </c>
      <c r="D487" s="12">
        <v>2500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3"/>
      <c r="T487" s="14" t="s">
        <v>826</v>
      </c>
      <c r="U487" s="14"/>
      <c r="V487" s="14"/>
      <c r="W487" s="23" t="str">
        <f>IF(V487="","ERROR, Indique si tiene Política de Canje",VLOOKUP(V487,listas!A:B,2,0))</f>
        <v>ERROR, Indique si tiene Política de Canje</v>
      </c>
      <c r="X487" s="29" t="e">
        <f t="shared" si="49"/>
        <v>#VALUE!</v>
      </c>
      <c r="Y487" s="24"/>
      <c r="Z487" s="23" t="str">
        <f>IF(Y487="","ERROR, Indique plazo de entrega",VLOOKUP(Y487,listas!D:E,2,0))</f>
        <v>ERROR, Indique plazo de entrega</v>
      </c>
      <c r="AA487" s="29" t="e">
        <f t="shared" si="50"/>
        <v>#VALUE!</v>
      </c>
      <c r="AB487" s="24"/>
      <c r="AC487" s="23" t="str">
        <f>IF(AB487="","ERROR, indique cantidad de Cartas de experiencia presentadas",VLOOKUP(AB487,listas!G:H,2,0))</f>
        <v>ERROR, indique cantidad de Cartas de experiencia presentadas</v>
      </c>
      <c r="AD487" s="29" t="e">
        <f t="shared" si="51"/>
        <v>#VALUE!</v>
      </c>
      <c r="AE487" s="24"/>
      <c r="AF487" s="23" t="str">
        <f>IF(AE487="","ERROR, indique si tiene dosis unitaria",VLOOKUP(AE487,listas!A:B,2,0))</f>
        <v>ERROR, indique si tiene dosis unitaria</v>
      </c>
      <c r="AG487" s="29" t="e">
        <f t="shared" si="52"/>
        <v>#VALUE!</v>
      </c>
      <c r="AH487" s="24"/>
      <c r="AI487" s="23" t="str">
        <f>IF(AH487="","ERROR, indique cantidad de certificados presentados",VLOOKUP(AH487,listas!J:K,2,0))</f>
        <v>ERROR, indique cantidad de certificados presentados</v>
      </c>
      <c r="AJ487" s="29" t="e">
        <f t="shared" si="53"/>
        <v>#VALUE!</v>
      </c>
      <c r="AK487" s="24"/>
      <c r="AL487" s="23" t="str">
        <f>IF(AK487="","ERROR, indique si tienes Bioeq.",VLOOKUP(AK487,listas!M:N,2,0))</f>
        <v>ERROR, indique si tienes Bioeq.</v>
      </c>
      <c r="AM487" s="29" t="e">
        <f t="shared" si="54"/>
        <v>#VALUE!</v>
      </c>
      <c r="AN487" s="30" t="e">
        <f t="shared" si="55"/>
        <v>#VALUE!</v>
      </c>
    </row>
    <row r="488" spans="1:40" ht="90" x14ac:dyDescent="0.25">
      <c r="A488" s="6" t="s">
        <v>278</v>
      </c>
      <c r="B488" s="3" t="s">
        <v>488</v>
      </c>
      <c r="C488" s="14" t="s">
        <v>524</v>
      </c>
      <c r="D488" s="12">
        <v>300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3"/>
      <c r="T488" s="14" t="s">
        <v>826</v>
      </c>
      <c r="U488" s="14"/>
      <c r="V488" s="14"/>
      <c r="W488" s="23" t="str">
        <f>IF(V488="","ERROR, Indique si tiene Política de Canje",VLOOKUP(V488,listas!A:B,2,0))</f>
        <v>ERROR, Indique si tiene Política de Canje</v>
      </c>
      <c r="X488" s="29" t="e">
        <f t="shared" si="49"/>
        <v>#VALUE!</v>
      </c>
      <c r="Y488" s="24"/>
      <c r="Z488" s="23" t="str">
        <f>IF(Y488="","ERROR, Indique plazo de entrega",VLOOKUP(Y488,listas!D:E,2,0))</f>
        <v>ERROR, Indique plazo de entrega</v>
      </c>
      <c r="AA488" s="29" t="e">
        <f t="shared" si="50"/>
        <v>#VALUE!</v>
      </c>
      <c r="AB488" s="24"/>
      <c r="AC488" s="23" t="str">
        <f>IF(AB488="","ERROR, indique cantidad de Cartas de experiencia presentadas",VLOOKUP(AB488,listas!G:H,2,0))</f>
        <v>ERROR, indique cantidad de Cartas de experiencia presentadas</v>
      </c>
      <c r="AD488" s="29" t="e">
        <f t="shared" si="51"/>
        <v>#VALUE!</v>
      </c>
      <c r="AE488" s="24"/>
      <c r="AF488" s="23" t="str">
        <f>IF(AE488="","ERROR, indique si tiene dosis unitaria",VLOOKUP(AE488,listas!A:B,2,0))</f>
        <v>ERROR, indique si tiene dosis unitaria</v>
      </c>
      <c r="AG488" s="29" t="e">
        <f t="shared" si="52"/>
        <v>#VALUE!</v>
      </c>
      <c r="AH488" s="24"/>
      <c r="AI488" s="23" t="str">
        <f>IF(AH488="","ERROR, indique cantidad de certificados presentados",VLOOKUP(AH488,listas!J:K,2,0))</f>
        <v>ERROR, indique cantidad de certificados presentados</v>
      </c>
      <c r="AJ488" s="29" t="e">
        <f t="shared" si="53"/>
        <v>#VALUE!</v>
      </c>
      <c r="AK488" s="24"/>
      <c r="AL488" s="23" t="str">
        <f>IF(AK488="","ERROR, indique si tienes Bioeq.",VLOOKUP(AK488,listas!M:N,2,0))</f>
        <v>ERROR, indique si tienes Bioeq.</v>
      </c>
      <c r="AM488" s="29" t="e">
        <f t="shared" si="54"/>
        <v>#VALUE!</v>
      </c>
      <c r="AN488" s="30" t="e">
        <f t="shared" si="55"/>
        <v>#VALUE!</v>
      </c>
    </row>
    <row r="489" spans="1:40" ht="90" x14ac:dyDescent="0.25">
      <c r="A489" s="6" t="s">
        <v>279</v>
      </c>
      <c r="B489" s="3" t="s">
        <v>503</v>
      </c>
      <c r="C489" s="14" t="s">
        <v>323</v>
      </c>
      <c r="D489" s="12">
        <v>250000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3"/>
      <c r="T489" s="14" t="s">
        <v>826</v>
      </c>
      <c r="U489" s="14"/>
      <c r="V489" s="14"/>
      <c r="W489" s="23" t="str">
        <f>IF(V489="","ERROR, Indique si tiene Política de Canje",VLOOKUP(V489,listas!A:B,2,0))</f>
        <v>ERROR, Indique si tiene Política de Canje</v>
      </c>
      <c r="X489" s="29" t="e">
        <f t="shared" si="49"/>
        <v>#VALUE!</v>
      </c>
      <c r="Y489" s="24"/>
      <c r="Z489" s="23" t="str">
        <f>IF(Y489="","ERROR, Indique plazo de entrega",VLOOKUP(Y489,listas!D:E,2,0))</f>
        <v>ERROR, Indique plazo de entrega</v>
      </c>
      <c r="AA489" s="29" t="e">
        <f t="shared" si="50"/>
        <v>#VALUE!</v>
      </c>
      <c r="AB489" s="24"/>
      <c r="AC489" s="23" t="str">
        <f>IF(AB489="","ERROR, indique cantidad de Cartas de experiencia presentadas",VLOOKUP(AB489,listas!G:H,2,0))</f>
        <v>ERROR, indique cantidad de Cartas de experiencia presentadas</v>
      </c>
      <c r="AD489" s="29" t="e">
        <f t="shared" si="51"/>
        <v>#VALUE!</v>
      </c>
      <c r="AE489" s="24"/>
      <c r="AF489" s="23" t="str">
        <f>IF(AE489="","ERROR, indique si tiene dosis unitaria",VLOOKUP(AE489,listas!A:B,2,0))</f>
        <v>ERROR, indique si tiene dosis unitaria</v>
      </c>
      <c r="AG489" s="29" t="e">
        <f t="shared" si="52"/>
        <v>#VALUE!</v>
      </c>
      <c r="AH489" s="24"/>
      <c r="AI489" s="23" t="str">
        <f>IF(AH489="","ERROR, indique cantidad de certificados presentados",VLOOKUP(AH489,listas!J:K,2,0))</f>
        <v>ERROR, indique cantidad de certificados presentados</v>
      </c>
      <c r="AJ489" s="29" t="e">
        <f t="shared" si="53"/>
        <v>#VALUE!</v>
      </c>
      <c r="AK489" s="24"/>
      <c r="AL489" s="23" t="str">
        <f>IF(AK489="","ERROR, indique si tienes Bioeq.",VLOOKUP(AK489,listas!M:N,2,0))</f>
        <v>ERROR, indique si tienes Bioeq.</v>
      </c>
      <c r="AM489" s="29" t="e">
        <f t="shared" si="54"/>
        <v>#VALUE!</v>
      </c>
      <c r="AN489" s="30" t="e">
        <f t="shared" si="55"/>
        <v>#VALUE!</v>
      </c>
    </row>
    <row r="490" spans="1:40" ht="90" x14ac:dyDescent="0.25">
      <c r="A490" s="6" t="s">
        <v>280</v>
      </c>
      <c r="B490" s="3" t="s">
        <v>375</v>
      </c>
      <c r="C490" s="14" t="s">
        <v>323</v>
      </c>
      <c r="D490" s="12">
        <v>150000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3"/>
      <c r="T490" s="14" t="s">
        <v>825</v>
      </c>
      <c r="U490" s="14"/>
      <c r="V490" s="14"/>
      <c r="W490" s="23" t="str">
        <f>IF(V490="","ERROR, Indique si tiene Política de Canje",VLOOKUP(V490,listas!A:B,2,0))</f>
        <v>ERROR, Indique si tiene Política de Canje</v>
      </c>
      <c r="X490" s="29" t="e">
        <f t="shared" si="49"/>
        <v>#VALUE!</v>
      </c>
      <c r="Y490" s="24"/>
      <c r="Z490" s="23" t="str">
        <f>IF(Y490="","ERROR, Indique plazo de entrega",VLOOKUP(Y490,listas!D:E,2,0))</f>
        <v>ERROR, Indique plazo de entrega</v>
      </c>
      <c r="AA490" s="29" t="e">
        <f t="shared" si="50"/>
        <v>#VALUE!</v>
      </c>
      <c r="AB490" s="24"/>
      <c r="AC490" s="23" t="str">
        <f>IF(AB490="","ERROR, indique cantidad de Cartas de experiencia presentadas",VLOOKUP(AB490,listas!G:H,2,0))</f>
        <v>ERROR, indique cantidad de Cartas de experiencia presentadas</v>
      </c>
      <c r="AD490" s="29" t="e">
        <f t="shared" si="51"/>
        <v>#VALUE!</v>
      </c>
      <c r="AE490" s="24"/>
      <c r="AF490" s="23" t="str">
        <f>IF(AE490="","ERROR, indique si tiene dosis unitaria",VLOOKUP(AE490,listas!A:B,2,0))</f>
        <v>ERROR, indique si tiene dosis unitaria</v>
      </c>
      <c r="AG490" s="29" t="e">
        <f t="shared" si="52"/>
        <v>#VALUE!</v>
      </c>
      <c r="AH490" s="24"/>
      <c r="AI490" s="23" t="str">
        <f>IF(AH490="","ERROR, indique cantidad de certificados presentados",VLOOKUP(AH490,listas!J:K,2,0))</f>
        <v>ERROR, indique cantidad de certificados presentados</v>
      </c>
      <c r="AJ490" s="29" t="e">
        <f t="shared" si="53"/>
        <v>#VALUE!</v>
      </c>
      <c r="AK490" s="24"/>
      <c r="AL490" s="23" t="str">
        <f>IF(AK490="","ERROR, indique si tienes Bioeq.",VLOOKUP(AK490,listas!M:N,2,0))</f>
        <v>ERROR, indique si tienes Bioeq.</v>
      </c>
      <c r="AM490" s="29" t="e">
        <f t="shared" si="54"/>
        <v>#VALUE!</v>
      </c>
      <c r="AN490" s="30" t="e">
        <f t="shared" si="55"/>
        <v>#VALUE!</v>
      </c>
    </row>
    <row r="491" spans="1:40" ht="90" x14ac:dyDescent="0.25">
      <c r="A491" s="6" t="s">
        <v>281</v>
      </c>
      <c r="B491" s="3" t="s">
        <v>375</v>
      </c>
      <c r="C491" s="14" t="s">
        <v>323</v>
      </c>
      <c r="D491" s="12">
        <v>750000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3"/>
      <c r="T491" s="14" t="s">
        <v>825</v>
      </c>
      <c r="U491" s="14"/>
      <c r="V491" s="14"/>
      <c r="W491" s="23" t="str">
        <f>IF(V491="","ERROR, Indique si tiene Política de Canje",VLOOKUP(V491,listas!A:B,2,0))</f>
        <v>ERROR, Indique si tiene Política de Canje</v>
      </c>
      <c r="X491" s="29" t="e">
        <f t="shared" si="49"/>
        <v>#VALUE!</v>
      </c>
      <c r="Y491" s="24"/>
      <c r="Z491" s="23" t="str">
        <f>IF(Y491="","ERROR, Indique plazo de entrega",VLOOKUP(Y491,listas!D:E,2,0))</f>
        <v>ERROR, Indique plazo de entrega</v>
      </c>
      <c r="AA491" s="29" t="e">
        <f t="shared" si="50"/>
        <v>#VALUE!</v>
      </c>
      <c r="AB491" s="24"/>
      <c r="AC491" s="23" t="str">
        <f>IF(AB491="","ERROR, indique cantidad de Cartas de experiencia presentadas",VLOOKUP(AB491,listas!G:H,2,0))</f>
        <v>ERROR, indique cantidad de Cartas de experiencia presentadas</v>
      </c>
      <c r="AD491" s="29" t="e">
        <f t="shared" si="51"/>
        <v>#VALUE!</v>
      </c>
      <c r="AE491" s="24"/>
      <c r="AF491" s="23" t="str">
        <f>IF(AE491="","ERROR, indique si tiene dosis unitaria",VLOOKUP(AE491,listas!A:B,2,0))</f>
        <v>ERROR, indique si tiene dosis unitaria</v>
      </c>
      <c r="AG491" s="29" t="e">
        <f t="shared" si="52"/>
        <v>#VALUE!</v>
      </c>
      <c r="AH491" s="24"/>
      <c r="AI491" s="23" t="str">
        <f>IF(AH491="","ERROR, indique cantidad de certificados presentados",VLOOKUP(AH491,listas!J:K,2,0))</f>
        <v>ERROR, indique cantidad de certificados presentados</v>
      </c>
      <c r="AJ491" s="29" t="e">
        <f t="shared" si="53"/>
        <v>#VALUE!</v>
      </c>
      <c r="AK491" s="24"/>
      <c r="AL491" s="23" t="str">
        <f>IF(AK491="","ERROR, indique si tienes Bioeq.",VLOOKUP(AK491,listas!M:N,2,0))</f>
        <v>ERROR, indique si tienes Bioeq.</v>
      </c>
      <c r="AM491" s="29" t="e">
        <f t="shared" si="54"/>
        <v>#VALUE!</v>
      </c>
      <c r="AN491" s="30" t="e">
        <f t="shared" si="55"/>
        <v>#VALUE!</v>
      </c>
    </row>
    <row r="492" spans="1:40" ht="90" x14ac:dyDescent="0.25">
      <c r="A492" s="6" t="s">
        <v>282</v>
      </c>
      <c r="B492" s="6" t="s">
        <v>599</v>
      </c>
      <c r="C492" s="14" t="s">
        <v>524</v>
      </c>
      <c r="D492" s="12">
        <v>600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3"/>
      <c r="T492" s="14" t="s">
        <v>825</v>
      </c>
      <c r="U492" s="14"/>
      <c r="V492" s="14"/>
      <c r="W492" s="23" t="str">
        <f>IF(V492="","ERROR, Indique si tiene Política de Canje",VLOOKUP(V492,listas!A:B,2,0))</f>
        <v>ERROR, Indique si tiene Política de Canje</v>
      </c>
      <c r="X492" s="29" t="e">
        <f t="shared" si="49"/>
        <v>#VALUE!</v>
      </c>
      <c r="Y492" s="24"/>
      <c r="Z492" s="23" t="str">
        <f>IF(Y492="","ERROR, Indique plazo de entrega",VLOOKUP(Y492,listas!D:E,2,0))</f>
        <v>ERROR, Indique plazo de entrega</v>
      </c>
      <c r="AA492" s="29" t="e">
        <f t="shared" si="50"/>
        <v>#VALUE!</v>
      </c>
      <c r="AB492" s="24"/>
      <c r="AC492" s="23" t="str">
        <f>IF(AB492="","ERROR, indique cantidad de Cartas de experiencia presentadas",VLOOKUP(AB492,listas!G:H,2,0))</f>
        <v>ERROR, indique cantidad de Cartas de experiencia presentadas</v>
      </c>
      <c r="AD492" s="29" t="e">
        <f t="shared" si="51"/>
        <v>#VALUE!</v>
      </c>
      <c r="AE492" s="24"/>
      <c r="AF492" s="23" t="str">
        <f>IF(AE492="","ERROR, indique si tiene dosis unitaria",VLOOKUP(AE492,listas!A:B,2,0))</f>
        <v>ERROR, indique si tiene dosis unitaria</v>
      </c>
      <c r="AG492" s="29" t="e">
        <f t="shared" si="52"/>
        <v>#VALUE!</v>
      </c>
      <c r="AH492" s="24"/>
      <c r="AI492" s="23" t="str">
        <f>IF(AH492="","ERROR, indique cantidad de certificados presentados",VLOOKUP(AH492,listas!J:K,2,0))</f>
        <v>ERROR, indique cantidad de certificados presentados</v>
      </c>
      <c r="AJ492" s="29" t="e">
        <f t="shared" si="53"/>
        <v>#VALUE!</v>
      </c>
      <c r="AK492" s="24"/>
      <c r="AL492" s="23" t="str">
        <f>IF(AK492="","ERROR, indique si tienes Bioeq.",VLOOKUP(AK492,listas!M:N,2,0))</f>
        <v>ERROR, indique si tienes Bioeq.</v>
      </c>
      <c r="AM492" s="29" t="e">
        <f t="shared" si="54"/>
        <v>#VALUE!</v>
      </c>
      <c r="AN492" s="30" t="e">
        <f t="shared" si="55"/>
        <v>#VALUE!</v>
      </c>
    </row>
    <row r="493" spans="1:40" ht="90" x14ac:dyDescent="0.25">
      <c r="A493" s="6" t="s">
        <v>283</v>
      </c>
      <c r="B493" s="3" t="s">
        <v>504</v>
      </c>
      <c r="C493" s="14" t="s">
        <v>323</v>
      </c>
      <c r="D493" s="12">
        <v>10000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3"/>
      <c r="T493" s="14" t="s">
        <v>825</v>
      </c>
      <c r="U493" s="14"/>
      <c r="V493" s="14"/>
      <c r="W493" s="23" t="str">
        <f>IF(V493="","ERROR, Indique si tiene Política de Canje",VLOOKUP(V493,listas!A:B,2,0))</f>
        <v>ERROR, Indique si tiene Política de Canje</v>
      </c>
      <c r="X493" s="29" t="e">
        <f t="shared" si="49"/>
        <v>#VALUE!</v>
      </c>
      <c r="Y493" s="24"/>
      <c r="Z493" s="23" t="str">
        <f>IF(Y493="","ERROR, Indique plazo de entrega",VLOOKUP(Y493,listas!D:E,2,0))</f>
        <v>ERROR, Indique plazo de entrega</v>
      </c>
      <c r="AA493" s="29" t="e">
        <f t="shared" si="50"/>
        <v>#VALUE!</v>
      </c>
      <c r="AB493" s="24"/>
      <c r="AC493" s="23" t="str">
        <f>IF(AB493="","ERROR, indique cantidad de Cartas de experiencia presentadas",VLOOKUP(AB493,listas!G:H,2,0))</f>
        <v>ERROR, indique cantidad de Cartas de experiencia presentadas</v>
      </c>
      <c r="AD493" s="29" t="e">
        <f t="shared" si="51"/>
        <v>#VALUE!</v>
      </c>
      <c r="AE493" s="24"/>
      <c r="AF493" s="23" t="str">
        <f>IF(AE493="","ERROR, indique si tiene dosis unitaria",VLOOKUP(AE493,listas!A:B,2,0))</f>
        <v>ERROR, indique si tiene dosis unitaria</v>
      </c>
      <c r="AG493" s="29" t="e">
        <f t="shared" si="52"/>
        <v>#VALUE!</v>
      </c>
      <c r="AH493" s="24"/>
      <c r="AI493" s="23" t="str">
        <f>IF(AH493="","ERROR, indique cantidad de certificados presentados",VLOOKUP(AH493,listas!J:K,2,0))</f>
        <v>ERROR, indique cantidad de certificados presentados</v>
      </c>
      <c r="AJ493" s="29" t="e">
        <f t="shared" si="53"/>
        <v>#VALUE!</v>
      </c>
      <c r="AK493" s="24"/>
      <c r="AL493" s="23" t="str">
        <f>IF(AK493="","ERROR, indique si tienes Bioeq.",VLOOKUP(AK493,listas!M:N,2,0))</f>
        <v>ERROR, indique si tienes Bioeq.</v>
      </c>
      <c r="AM493" s="29" t="e">
        <f t="shared" si="54"/>
        <v>#VALUE!</v>
      </c>
      <c r="AN493" s="30" t="e">
        <f t="shared" si="55"/>
        <v>#VALUE!</v>
      </c>
    </row>
    <row r="494" spans="1:40" ht="90" x14ac:dyDescent="0.25">
      <c r="A494" s="6" t="s">
        <v>284</v>
      </c>
      <c r="B494" s="3" t="s">
        <v>504</v>
      </c>
      <c r="C494" s="14" t="s">
        <v>323</v>
      </c>
      <c r="D494" s="12">
        <v>10000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3"/>
      <c r="T494" s="14" t="s">
        <v>825</v>
      </c>
      <c r="U494" s="14"/>
      <c r="V494" s="14"/>
      <c r="W494" s="23" t="str">
        <f>IF(V494="","ERROR, Indique si tiene Política de Canje",VLOOKUP(V494,listas!A:B,2,0))</f>
        <v>ERROR, Indique si tiene Política de Canje</v>
      </c>
      <c r="X494" s="29" t="e">
        <f t="shared" si="49"/>
        <v>#VALUE!</v>
      </c>
      <c r="Y494" s="24"/>
      <c r="Z494" s="23" t="str">
        <f>IF(Y494="","ERROR, Indique plazo de entrega",VLOOKUP(Y494,listas!D:E,2,0))</f>
        <v>ERROR, Indique plazo de entrega</v>
      </c>
      <c r="AA494" s="29" t="e">
        <f t="shared" si="50"/>
        <v>#VALUE!</v>
      </c>
      <c r="AB494" s="24"/>
      <c r="AC494" s="23" t="str">
        <f>IF(AB494="","ERROR, indique cantidad de Cartas de experiencia presentadas",VLOOKUP(AB494,listas!G:H,2,0))</f>
        <v>ERROR, indique cantidad de Cartas de experiencia presentadas</v>
      </c>
      <c r="AD494" s="29" t="e">
        <f t="shared" si="51"/>
        <v>#VALUE!</v>
      </c>
      <c r="AE494" s="24"/>
      <c r="AF494" s="23" t="str">
        <f>IF(AE494="","ERROR, indique si tiene dosis unitaria",VLOOKUP(AE494,listas!A:B,2,0))</f>
        <v>ERROR, indique si tiene dosis unitaria</v>
      </c>
      <c r="AG494" s="29" t="e">
        <f t="shared" si="52"/>
        <v>#VALUE!</v>
      </c>
      <c r="AH494" s="24"/>
      <c r="AI494" s="23" t="str">
        <f>IF(AH494="","ERROR, indique cantidad de certificados presentados",VLOOKUP(AH494,listas!J:K,2,0))</f>
        <v>ERROR, indique cantidad de certificados presentados</v>
      </c>
      <c r="AJ494" s="29" t="e">
        <f t="shared" si="53"/>
        <v>#VALUE!</v>
      </c>
      <c r="AK494" s="24"/>
      <c r="AL494" s="23" t="str">
        <f>IF(AK494="","ERROR, indique si tienes Bioeq.",VLOOKUP(AK494,listas!M:N,2,0))</f>
        <v>ERROR, indique si tienes Bioeq.</v>
      </c>
      <c r="AM494" s="29" t="e">
        <f t="shared" si="54"/>
        <v>#VALUE!</v>
      </c>
      <c r="AN494" s="30" t="e">
        <f t="shared" si="55"/>
        <v>#VALUE!</v>
      </c>
    </row>
    <row r="495" spans="1:40" s="11" customFormat="1" ht="90" x14ac:dyDescent="0.25">
      <c r="A495" s="8" t="s">
        <v>285</v>
      </c>
      <c r="B495" s="8" t="s">
        <v>631</v>
      </c>
      <c r="C495" s="25" t="s">
        <v>509</v>
      </c>
      <c r="D495" s="13">
        <v>7800</v>
      </c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9"/>
      <c r="T495" s="14" t="s">
        <v>826</v>
      </c>
      <c r="U495" s="25"/>
      <c r="V495" s="25"/>
      <c r="W495" s="23" t="str">
        <f>IF(V495="","ERROR, Indique si tiene Política de Canje",VLOOKUP(V495,listas!A:B,2,0))</f>
        <v>ERROR, Indique si tiene Política de Canje</v>
      </c>
      <c r="X495" s="29" t="e">
        <f t="shared" si="49"/>
        <v>#VALUE!</v>
      </c>
      <c r="Y495" s="26"/>
      <c r="Z495" s="23" t="str">
        <f>IF(Y495="","ERROR, Indique plazo de entrega",VLOOKUP(Y495,listas!D:E,2,0))</f>
        <v>ERROR, Indique plazo de entrega</v>
      </c>
      <c r="AA495" s="29" t="e">
        <f t="shared" si="50"/>
        <v>#VALUE!</v>
      </c>
      <c r="AB495" s="26"/>
      <c r="AC495" s="23" t="str">
        <f>IF(AB495="","ERROR, indique cantidad de Cartas de experiencia presentadas",VLOOKUP(AB495,listas!G:H,2,0))</f>
        <v>ERROR, indique cantidad de Cartas de experiencia presentadas</v>
      </c>
      <c r="AD495" s="29" t="e">
        <f t="shared" si="51"/>
        <v>#VALUE!</v>
      </c>
      <c r="AE495" s="26"/>
      <c r="AF495" s="23" t="str">
        <f>IF(AE495="","ERROR, indique si tiene dosis unitaria",VLOOKUP(AE495,listas!A:B,2,0))</f>
        <v>ERROR, indique si tiene dosis unitaria</v>
      </c>
      <c r="AG495" s="29" t="e">
        <f t="shared" si="52"/>
        <v>#VALUE!</v>
      </c>
      <c r="AH495" s="26"/>
      <c r="AI495" s="23" t="str">
        <f>IF(AH495="","ERROR, indique cantidad de certificados presentados",VLOOKUP(AH495,listas!J:K,2,0))</f>
        <v>ERROR, indique cantidad de certificados presentados</v>
      </c>
      <c r="AJ495" s="29" t="e">
        <f t="shared" si="53"/>
        <v>#VALUE!</v>
      </c>
      <c r="AK495" s="24"/>
      <c r="AL495" s="23" t="str">
        <f>IF(AK495="","ERROR, indique si tienes Bioeq.",VLOOKUP(AK495,listas!M:N,2,0))</f>
        <v>ERROR, indique si tienes Bioeq.</v>
      </c>
      <c r="AM495" s="29" t="e">
        <f t="shared" si="54"/>
        <v>#VALUE!</v>
      </c>
      <c r="AN495" s="30" t="e">
        <f t="shared" si="55"/>
        <v>#VALUE!</v>
      </c>
    </row>
    <row r="496" spans="1:40" ht="90" x14ac:dyDescent="0.25">
      <c r="A496" s="6" t="s">
        <v>450</v>
      </c>
      <c r="B496" s="6" t="s">
        <v>629</v>
      </c>
      <c r="C496" s="14" t="s">
        <v>789</v>
      </c>
      <c r="D496" s="12">
        <v>50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3"/>
      <c r="T496" s="14" t="s">
        <v>826</v>
      </c>
      <c r="U496" s="14"/>
      <c r="V496" s="14"/>
      <c r="W496" s="23" t="str">
        <f>IF(V496="","ERROR, Indique si tiene Política de Canje",VLOOKUP(V496,listas!A:B,2,0))</f>
        <v>ERROR, Indique si tiene Política de Canje</v>
      </c>
      <c r="X496" s="29" t="e">
        <f t="shared" si="49"/>
        <v>#VALUE!</v>
      </c>
      <c r="Y496" s="24"/>
      <c r="Z496" s="23" t="str">
        <f>IF(Y496="","ERROR, Indique plazo de entrega",VLOOKUP(Y496,listas!D:E,2,0))</f>
        <v>ERROR, Indique plazo de entrega</v>
      </c>
      <c r="AA496" s="29" t="e">
        <f t="shared" si="50"/>
        <v>#VALUE!</v>
      </c>
      <c r="AB496" s="24"/>
      <c r="AC496" s="23" t="str">
        <f>IF(AB496="","ERROR, indique cantidad de Cartas de experiencia presentadas",VLOOKUP(AB496,listas!G:H,2,0))</f>
        <v>ERROR, indique cantidad de Cartas de experiencia presentadas</v>
      </c>
      <c r="AD496" s="29" t="e">
        <f t="shared" si="51"/>
        <v>#VALUE!</v>
      </c>
      <c r="AE496" s="24"/>
      <c r="AF496" s="23" t="str">
        <f>IF(AE496="","ERROR, indique si tiene dosis unitaria",VLOOKUP(AE496,listas!A:B,2,0))</f>
        <v>ERROR, indique si tiene dosis unitaria</v>
      </c>
      <c r="AG496" s="29" t="e">
        <f t="shared" si="52"/>
        <v>#VALUE!</v>
      </c>
      <c r="AH496" s="24"/>
      <c r="AI496" s="23" t="str">
        <f>IF(AH496="","ERROR, indique cantidad de certificados presentados",VLOOKUP(AH496,listas!J:K,2,0))</f>
        <v>ERROR, indique cantidad de certificados presentados</v>
      </c>
      <c r="AJ496" s="29" t="e">
        <f t="shared" si="53"/>
        <v>#VALUE!</v>
      </c>
      <c r="AK496" s="24"/>
      <c r="AL496" s="23" t="str">
        <f>IF(AK496="","ERROR, indique si tienes Bioeq.",VLOOKUP(AK496,listas!M:N,2,0))</f>
        <v>ERROR, indique si tienes Bioeq.</v>
      </c>
      <c r="AM496" s="29" t="e">
        <f t="shared" si="54"/>
        <v>#VALUE!</v>
      </c>
      <c r="AN496" s="30" t="e">
        <f t="shared" si="55"/>
        <v>#VALUE!</v>
      </c>
    </row>
    <row r="497" spans="1:40" ht="90" x14ac:dyDescent="0.25">
      <c r="A497" s="6" t="s">
        <v>286</v>
      </c>
      <c r="B497" s="6" t="s">
        <v>629</v>
      </c>
      <c r="C497" s="14" t="s">
        <v>789</v>
      </c>
      <c r="D497" s="12">
        <v>80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3"/>
      <c r="T497" s="14" t="s">
        <v>826</v>
      </c>
      <c r="U497" s="14"/>
      <c r="V497" s="14"/>
      <c r="W497" s="23" t="str">
        <f>IF(V497="","ERROR, Indique si tiene Política de Canje",VLOOKUP(V497,listas!A:B,2,0))</f>
        <v>ERROR, Indique si tiene Política de Canje</v>
      </c>
      <c r="X497" s="29" t="e">
        <f t="shared" si="49"/>
        <v>#VALUE!</v>
      </c>
      <c r="Y497" s="24"/>
      <c r="Z497" s="23" t="str">
        <f>IF(Y497="","ERROR, Indique plazo de entrega",VLOOKUP(Y497,listas!D:E,2,0))</f>
        <v>ERROR, Indique plazo de entrega</v>
      </c>
      <c r="AA497" s="29" t="e">
        <f t="shared" si="50"/>
        <v>#VALUE!</v>
      </c>
      <c r="AB497" s="24"/>
      <c r="AC497" s="23" t="str">
        <f>IF(AB497="","ERROR, indique cantidad de Cartas de experiencia presentadas",VLOOKUP(AB497,listas!G:H,2,0))</f>
        <v>ERROR, indique cantidad de Cartas de experiencia presentadas</v>
      </c>
      <c r="AD497" s="29" t="e">
        <f t="shared" si="51"/>
        <v>#VALUE!</v>
      </c>
      <c r="AE497" s="24"/>
      <c r="AF497" s="23" t="str">
        <f>IF(AE497="","ERROR, indique si tiene dosis unitaria",VLOOKUP(AE497,listas!A:B,2,0))</f>
        <v>ERROR, indique si tiene dosis unitaria</v>
      </c>
      <c r="AG497" s="29" t="e">
        <f t="shared" si="52"/>
        <v>#VALUE!</v>
      </c>
      <c r="AH497" s="24"/>
      <c r="AI497" s="23" t="str">
        <f>IF(AH497="","ERROR, indique cantidad de certificados presentados",VLOOKUP(AH497,listas!J:K,2,0))</f>
        <v>ERROR, indique cantidad de certificados presentados</v>
      </c>
      <c r="AJ497" s="29" t="e">
        <f t="shared" si="53"/>
        <v>#VALUE!</v>
      </c>
      <c r="AK497" s="24"/>
      <c r="AL497" s="23" t="str">
        <f>IF(AK497="","ERROR, indique si tienes Bioeq.",VLOOKUP(AK497,listas!M:N,2,0))</f>
        <v>ERROR, indique si tienes Bioeq.</v>
      </c>
      <c r="AM497" s="29" t="e">
        <f t="shared" si="54"/>
        <v>#VALUE!</v>
      </c>
      <c r="AN497" s="30" t="e">
        <f t="shared" si="55"/>
        <v>#VALUE!</v>
      </c>
    </row>
    <row r="498" spans="1:40" ht="90" x14ac:dyDescent="0.25">
      <c r="A498" s="6" t="s">
        <v>287</v>
      </c>
      <c r="B498" s="6" t="s">
        <v>632</v>
      </c>
      <c r="C498" s="14" t="s">
        <v>524</v>
      </c>
      <c r="D498" s="12">
        <v>200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3"/>
      <c r="T498" s="14" t="s">
        <v>826</v>
      </c>
      <c r="U498" s="14"/>
      <c r="V498" s="14"/>
      <c r="W498" s="23" t="str">
        <f>IF(V498="","ERROR, Indique si tiene Política de Canje",VLOOKUP(V498,listas!A:B,2,0))</f>
        <v>ERROR, Indique si tiene Política de Canje</v>
      </c>
      <c r="X498" s="29" t="e">
        <f t="shared" si="49"/>
        <v>#VALUE!</v>
      </c>
      <c r="Y498" s="24"/>
      <c r="Z498" s="23" t="str">
        <f>IF(Y498="","ERROR, Indique plazo de entrega",VLOOKUP(Y498,listas!D:E,2,0))</f>
        <v>ERROR, Indique plazo de entrega</v>
      </c>
      <c r="AA498" s="29" t="e">
        <f t="shared" si="50"/>
        <v>#VALUE!</v>
      </c>
      <c r="AB498" s="24"/>
      <c r="AC498" s="23" t="str">
        <f>IF(AB498="","ERROR, indique cantidad de Cartas de experiencia presentadas",VLOOKUP(AB498,listas!G:H,2,0))</f>
        <v>ERROR, indique cantidad de Cartas de experiencia presentadas</v>
      </c>
      <c r="AD498" s="29" t="e">
        <f t="shared" si="51"/>
        <v>#VALUE!</v>
      </c>
      <c r="AE498" s="24"/>
      <c r="AF498" s="23" t="str">
        <f>IF(AE498="","ERROR, indique si tiene dosis unitaria",VLOOKUP(AE498,listas!A:B,2,0))</f>
        <v>ERROR, indique si tiene dosis unitaria</v>
      </c>
      <c r="AG498" s="29" t="e">
        <f t="shared" si="52"/>
        <v>#VALUE!</v>
      </c>
      <c r="AH498" s="24"/>
      <c r="AI498" s="23" t="str">
        <f>IF(AH498="","ERROR, indique cantidad de certificados presentados",VLOOKUP(AH498,listas!J:K,2,0))</f>
        <v>ERROR, indique cantidad de certificados presentados</v>
      </c>
      <c r="AJ498" s="29" t="e">
        <f t="shared" si="53"/>
        <v>#VALUE!</v>
      </c>
      <c r="AK498" s="24"/>
      <c r="AL498" s="23" t="str">
        <f>IF(AK498="","ERROR, indique si tienes Bioeq.",VLOOKUP(AK498,listas!M:N,2,0))</f>
        <v>ERROR, indique si tienes Bioeq.</v>
      </c>
      <c r="AM498" s="29" t="e">
        <f t="shared" si="54"/>
        <v>#VALUE!</v>
      </c>
      <c r="AN498" s="30" t="e">
        <f t="shared" si="55"/>
        <v>#VALUE!</v>
      </c>
    </row>
    <row r="499" spans="1:40" s="11" customFormat="1" ht="90" x14ac:dyDescent="0.25">
      <c r="A499" s="8" t="s">
        <v>810</v>
      </c>
      <c r="B499" s="8" t="s">
        <v>811</v>
      </c>
      <c r="C499" s="25" t="s">
        <v>524</v>
      </c>
      <c r="D499" s="13">
        <v>150</v>
      </c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9"/>
      <c r="T499" s="14" t="s">
        <v>826</v>
      </c>
      <c r="U499" s="25"/>
      <c r="V499" s="25"/>
      <c r="W499" s="23" t="str">
        <f>IF(V499="","ERROR, Indique si tiene Política de Canje",VLOOKUP(V499,listas!A:B,2,0))</f>
        <v>ERROR, Indique si tiene Política de Canje</v>
      </c>
      <c r="X499" s="29" t="e">
        <f t="shared" si="49"/>
        <v>#VALUE!</v>
      </c>
      <c r="Y499" s="26"/>
      <c r="Z499" s="23" t="str">
        <f>IF(Y499="","ERROR, Indique plazo de entrega",VLOOKUP(Y499,listas!D:E,2,0))</f>
        <v>ERROR, Indique plazo de entrega</v>
      </c>
      <c r="AA499" s="29" t="e">
        <f t="shared" si="50"/>
        <v>#VALUE!</v>
      </c>
      <c r="AB499" s="26"/>
      <c r="AC499" s="23" t="str">
        <f>IF(AB499="","ERROR, indique cantidad de Cartas de experiencia presentadas",VLOOKUP(AB499,listas!G:H,2,0))</f>
        <v>ERROR, indique cantidad de Cartas de experiencia presentadas</v>
      </c>
      <c r="AD499" s="29" t="e">
        <f t="shared" si="51"/>
        <v>#VALUE!</v>
      </c>
      <c r="AE499" s="26"/>
      <c r="AF499" s="23" t="str">
        <f>IF(AE499="","ERROR, indique si tiene dosis unitaria",VLOOKUP(AE499,listas!A:B,2,0))</f>
        <v>ERROR, indique si tiene dosis unitaria</v>
      </c>
      <c r="AG499" s="29" t="e">
        <f t="shared" si="52"/>
        <v>#VALUE!</v>
      </c>
      <c r="AH499" s="26"/>
      <c r="AI499" s="23" t="str">
        <f>IF(AH499="","ERROR, indique cantidad de certificados presentados",VLOOKUP(AH499,listas!J:K,2,0))</f>
        <v>ERROR, indique cantidad de certificados presentados</v>
      </c>
      <c r="AJ499" s="29" t="e">
        <f t="shared" si="53"/>
        <v>#VALUE!</v>
      </c>
      <c r="AK499" s="24"/>
      <c r="AL499" s="23" t="str">
        <f>IF(AK499="","ERROR, indique si tienes Bioeq.",VLOOKUP(AK499,listas!M:N,2,0))</f>
        <v>ERROR, indique si tienes Bioeq.</v>
      </c>
      <c r="AM499" s="29" t="e">
        <f t="shared" si="54"/>
        <v>#VALUE!</v>
      </c>
      <c r="AN499" s="30" t="e">
        <f t="shared" si="55"/>
        <v>#VALUE!</v>
      </c>
    </row>
    <row r="500" spans="1:40" ht="90" x14ac:dyDescent="0.25">
      <c r="A500" s="6" t="s">
        <v>449</v>
      </c>
      <c r="B500" s="6" t="s">
        <v>629</v>
      </c>
      <c r="C500" s="14" t="s">
        <v>524</v>
      </c>
      <c r="D500" s="12">
        <v>300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3"/>
      <c r="T500" s="14" t="s">
        <v>826</v>
      </c>
      <c r="U500" s="14"/>
      <c r="V500" s="14"/>
      <c r="W500" s="23" t="str">
        <f>IF(V500="","ERROR, Indique si tiene Política de Canje",VLOOKUP(V500,listas!A:B,2,0))</f>
        <v>ERROR, Indique si tiene Política de Canje</v>
      </c>
      <c r="X500" s="29" t="e">
        <f t="shared" si="49"/>
        <v>#VALUE!</v>
      </c>
      <c r="Y500" s="24"/>
      <c r="Z500" s="23" t="str">
        <f>IF(Y500="","ERROR, Indique plazo de entrega",VLOOKUP(Y500,listas!D:E,2,0))</f>
        <v>ERROR, Indique plazo de entrega</v>
      </c>
      <c r="AA500" s="29" t="e">
        <f t="shared" si="50"/>
        <v>#VALUE!</v>
      </c>
      <c r="AB500" s="24"/>
      <c r="AC500" s="23" t="str">
        <f>IF(AB500="","ERROR, indique cantidad de Cartas de experiencia presentadas",VLOOKUP(AB500,listas!G:H,2,0))</f>
        <v>ERROR, indique cantidad de Cartas de experiencia presentadas</v>
      </c>
      <c r="AD500" s="29" t="e">
        <f t="shared" si="51"/>
        <v>#VALUE!</v>
      </c>
      <c r="AE500" s="24"/>
      <c r="AF500" s="23" t="str">
        <f>IF(AE500="","ERROR, indique si tiene dosis unitaria",VLOOKUP(AE500,listas!A:B,2,0))</f>
        <v>ERROR, indique si tiene dosis unitaria</v>
      </c>
      <c r="AG500" s="29" t="e">
        <f t="shared" si="52"/>
        <v>#VALUE!</v>
      </c>
      <c r="AH500" s="24"/>
      <c r="AI500" s="23" t="str">
        <f>IF(AH500="","ERROR, indique cantidad de certificados presentados",VLOOKUP(AH500,listas!J:K,2,0))</f>
        <v>ERROR, indique cantidad de certificados presentados</v>
      </c>
      <c r="AJ500" s="29" t="e">
        <f t="shared" si="53"/>
        <v>#VALUE!</v>
      </c>
      <c r="AK500" s="24"/>
      <c r="AL500" s="23" t="str">
        <f>IF(AK500="","ERROR, indique si tienes Bioeq.",VLOOKUP(AK500,listas!M:N,2,0))</f>
        <v>ERROR, indique si tienes Bioeq.</v>
      </c>
      <c r="AM500" s="29" t="e">
        <f t="shared" si="54"/>
        <v>#VALUE!</v>
      </c>
      <c r="AN500" s="30" t="e">
        <f t="shared" si="55"/>
        <v>#VALUE!</v>
      </c>
    </row>
    <row r="501" spans="1:40" ht="90" x14ac:dyDescent="0.25">
      <c r="A501" s="6" t="s">
        <v>288</v>
      </c>
      <c r="B501" s="6" t="s">
        <v>627</v>
      </c>
      <c r="C501" s="14" t="s">
        <v>524</v>
      </c>
      <c r="D501" s="12">
        <v>600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3"/>
      <c r="T501" s="14" t="s">
        <v>826</v>
      </c>
      <c r="U501" s="14"/>
      <c r="V501" s="14"/>
      <c r="W501" s="23" t="str">
        <f>IF(V501="","ERROR, Indique si tiene Política de Canje",VLOOKUP(V501,listas!A:B,2,0))</f>
        <v>ERROR, Indique si tiene Política de Canje</v>
      </c>
      <c r="X501" s="29" t="e">
        <f t="shared" si="49"/>
        <v>#VALUE!</v>
      </c>
      <c r="Y501" s="24"/>
      <c r="Z501" s="23" t="str">
        <f>IF(Y501="","ERROR, Indique plazo de entrega",VLOOKUP(Y501,listas!D:E,2,0))</f>
        <v>ERROR, Indique plazo de entrega</v>
      </c>
      <c r="AA501" s="29" t="e">
        <f t="shared" si="50"/>
        <v>#VALUE!</v>
      </c>
      <c r="AB501" s="24"/>
      <c r="AC501" s="23" t="str">
        <f>IF(AB501="","ERROR, indique cantidad de Cartas de experiencia presentadas",VLOOKUP(AB501,listas!G:H,2,0))</f>
        <v>ERROR, indique cantidad de Cartas de experiencia presentadas</v>
      </c>
      <c r="AD501" s="29" t="e">
        <f t="shared" si="51"/>
        <v>#VALUE!</v>
      </c>
      <c r="AE501" s="24"/>
      <c r="AF501" s="23" t="str">
        <f>IF(AE501="","ERROR, indique si tiene dosis unitaria",VLOOKUP(AE501,listas!A:B,2,0))</f>
        <v>ERROR, indique si tiene dosis unitaria</v>
      </c>
      <c r="AG501" s="29" t="e">
        <f t="shared" si="52"/>
        <v>#VALUE!</v>
      </c>
      <c r="AH501" s="24"/>
      <c r="AI501" s="23" t="str">
        <f>IF(AH501="","ERROR, indique cantidad de certificados presentados",VLOOKUP(AH501,listas!J:K,2,0))</f>
        <v>ERROR, indique cantidad de certificados presentados</v>
      </c>
      <c r="AJ501" s="29" t="e">
        <f t="shared" si="53"/>
        <v>#VALUE!</v>
      </c>
      <c r="AK501" s="24"/>
      <c r="AL501" s="23" t="str">
        <f>IF(AK501="","ERROR, indique si tienes Bioeq.",VLOOKUP(AK501,listas!M:N,2,0))</f>
        <v>ERROR, indique si tienes Bioeq.</v>
      </c>
      <c r="AM501" s="29" t="e">
        <f t="shared" si="54"/>
        <v>#VALUE!</v>
      </c>
      <c r="AN501" s="30" t="e">
        <f t="shared" si="55"/>
        <v>#VALUE!</v>
      </c>
    </row>
    <row r="502" spans="1:40" ht="90" x14ac:dyDescent="0.25">
      <c r="A502" s="6" t="s">
        <v>289</v>
      </c>
      <c r="B502" s="6" t="s">
        <v>629</v>
      </c>
      <c r="C502" s="14" t="s">
        <v>790</v>
      </c>
      <c r="D502" s="12">
        <v>60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3"/>
      <c r="T502" s="14" t="s">
        <v>826</v>
      </c>
      <c r="U502" s="14"/>
      <c r="V502" s="14"/>
      <c r="W502" s="23" t="str">
        <f>IF(V502="","ERROR, Indique si tiene Política de Canje",VLOOKUP(V502,listas!A:B,2,0))</f>
        <v>ERROR, Indique si tiene Política de Canje</v>
      </c>
      <c r="X502" s="29" t="e">
        <f t="shared" si="49"/>
        <v>#VALUE!</v>
      </c>
      <c r="Y502" s="24"/>
      <c r="Z502" s="23" t="str">
        <f>IF(Y502="","ERROR, Indique plazo de entrega",VLOOKUP(Y502,listas!D:E,2,0))</f>
        <v>ERROR, Indique plazo de entrega</v>
      </c>
      <c r="AA502" s="29" t="e">
        <f t="shared" si="50"/>
        <v>#VALUE!</v>
      </c>
      <c r="AB502" s="24"/>
      <c r="AC502" s="23" t="str">
        <f>IF(AB502="","ERROR, indique cantidad de Cartas de experiencia presentadas",VLOOKUP(AB502,listas!G:H,2,0))</f>
        <v>ERROR, indique cantidad de Cartas de experiencia presentadas</v>
      </c>
      <c r="AD502" s="29" t="e">
        <f t="shared" si="51"/>
        <v>#VALUE!</v>
      </c>
      <c r="AE502" s="24"/>
      <c r="AF502" s="23" t="str">
        <f>IF(AE502="","ERROR, indique si tiene dosis unitaria",VLOOKUP(AE502,listas!A:B,2,0))</f>
        <v>ERROR, indique si tiene dosis unitaria</v>
      </c>
      <c r="AG502" s="29" t="e">
        <f t="shared" si="52"/>
        <v>#VALUE!</v>
      </c>
      <c r="AH502" s="24"/>
      <c r="AI502" s="23" t="str">
        <f>IF(AH502="","ERROR, indique cantidad de certificados presentados",VLOOKUP(AH502,listas!J:K,2,0))</f>
        <v>ERROR, indique cantidad de certificados presentados</v>
      </c>
      <c r="AJ502" s="29" t="e">
        <f t="shared" si="53"/>
        <v>#VALUE!</v>
      </c>
      <c r="AK502" s="24"/>
      <c r="AL502" s="23" t="str">
        <f>IF(AK502="","ERROR, indique si tienes Bioeq.",VLOOKUP(AK502,listas!M:N,2,0))</f>
        <v>ERROR, indique si tienes Bioeq.</v>
      </c>
      <c r="AM502" s="29" t="e">
        <f t="shared" si="54"/>
        <v>#VALUE!</v>
      </c>
      <c r="AN502" s="30" t="e">
        <f t="shared" si="55"/>
        <v>#VALUE!</v>
      </c>
    </row>
    <row r="503" spans="1:40" ht="90" x14ac:dyDescent="0.25">
      <c r="A503" s="6" t="s">
        <v>290</v>
      </c>
      <c r="B503" s="3" t="s">
        <v>634</v>
      </c>
      <c r="C503" s="14" t="s">
        <v>515</v>
      </c>
      <c r="D503" s="12">
        <v>800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3"/>
      <c r="T503" s="14" t="s">
        <v>826</v>
      </c>
      <c r="U503" s="14"/>
      <c r="V503" s="14"/>
      <c r="W503" s="23" t="str">
        <f>IF(V503="","ERROR, Indique si tiene Política de Canje",VLOOKUP(V503,listas!A:B,2,0))</f>
        <v>ERROR, Indique si tiene Política de Canje</v>
      </c>
      <c r="X503" s="29" t="e">
        <f t="shared" si="49"/>
        <v>#VALUE!</v>
      </c>
      <c r="Y503" s="24"/>
      <c r="Z503" s="23" t="str">
        <f>IF(Y503="","ERROR, Indique plazo de entrega",VLOOKUP(Y503,listas!D:E,2,0))</f>
        <v>ERROR, Indique plazo de entrega</v>
      </c>
      <c r="AA503" s="29" t="e">
        <f t="shared" si="50"/>
        <v>#VALUE!</v>
      </c>
      <c r="AB503" s="24"/>
      <c r="AC503" s="23" t="str">
        <f>IF(AB503="","ERROR, indique cantidad de Cartas de experiencia presentadas",VLOOKUP(AB503,listas!G:H,2,0))</f>
        <v>ERROR, indique cantidad de Cartas de experiencia presentadas</v>
      </c>
      <c r="AD503" s="29" t="e">
        <f t="shared" si="51"/>
        <v>#VALUE!</v>
      </c>
      <c r="AE503" s="24"/>
      <c r="AF503" s="23" t="str">
        <f>IF(AE503="","ERROR, indique si tiene dosis unitaria",VLOOKUP(AE503,listas!A:B,2,0))</f>
        <v>ERROR, indique si tiene dosis unitaria</v>
      </c>
      <c r="AG503" s="29" t="e">
        <f t="shared" si="52"/>
        <v>#VALUE!</v>
      </c>
      <c r="AH503" s="24"/>
      <c r="AI503" s="23" t="str">
        <f>IF(AH503="","ERROR, indique cantidad de certificados presentados",VLOOKUP(AH503,listas!J:K,2,0))</f>
        <v>ERROR, indique cantidad de certificados presentados</v>
      </c>
      <c r="AJ503" s="29" t="e">
        <f t="shared" si="53"/>
        <v>#VALUE!</v>
      </c>
      <c r="AK503" s="24"/>
      <c r="AL503" s="23" t="str">
        <f>IF(AK503="","ERROR, indique si tienes Bioeq.",VLOOKUP(AK503,listas!M:N,2,0))</f>
        <v>ERROR, indique si tienes Bioeq.</v>
      </c>
      <c r="AM503" s="29" t="e">
        <f t="shared" si="54"/>
        <v>#VALUE!</v>
      </c>
      <c r="AN503" s="30" t="e">
        <f t="shared" si="55"/>
        <v>#VALUE!</v>
      </c>
    </row>
    <row r="504" spans="1:40" s="11" customFormat="1" ht="90" x14ac:dyDescent="0.25">
      <c r="A504" s="8" t="s">
        <v>812</v>
      </c>
      <c r="B504" s="8" t="s">
        <v>513</v>
      </c>
      <c r="C504" s="25" t="s">
        <v>524</v>
      </c>
      <c r="D504" s="13">
        <v>358</v>
      </c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9"/>
      <c r="T504" s="14" t="s">
        <v>826</v>
      </c>
      <c r="U504" s="25"/>
      <c r="V504" s="25"/>
      <c r="W504" s="23" t="str">
        <f>IF(V504="","ERROR, Indique si tiene Política de Canje",VLOOKUP(V504,listas!A:B,2,0))</f>
        <v>ERROR, Indique si tiene Política de Canje</v>
      </c>
      <c r="X504" s="29" t="e">
        <f t="shared" si="49"/>
        <v>#VALUE!</v>
      </c>
      <c r="Y504" s="26"/>
      <c r="Z504" s="23" t="str">
        <f>IF(Y504="","ERROR, Indique plazo de entrega",VLOOKUP(Y504,listas!D:E,2,0))</f>
        <v>ERROR, Indique plazo de entrega</v>
      </c>
      <c r="AA504" s="29" t="e">
        <f t="shared" si="50"/>
        <v>#VALUE!</v>
      </c>
      <c r="AB504" s="26"/>
      <c r="AC504" s="23" t="str">
        <f>IF(AB504="","ERROR, indique cantidad de Cartas de experiencia presentadas",VLOOKUP(AB504,listas!G:H,2,0))</f>
        <v>ERROR, indique cantidad de Cartas de experiencia presentadas</v>
      </c>
      <c r="AD504" s="29" t="e">
        <f t="shared" si="51"/>
        <v>#VALUE!</v>
      </c>
      <c r="AE504" s="26"/>
      <c r="AF504" s="23" t="str">
        <f>IF(AE504="","ERROR, indique si tiene dosis unitaria",VLOOKUP(AE504,listas!A:B,2,0))</f>
        <v>ERROR, indique si tiene dosis unitaria</v>
      </c>
      <c r="AG504" s="29" t="e">
        <f t="shared" si="52"/>
        <v>#VALUE!</v>
      </c>
      <c r="AH504" s="26"/>
      <c r="AI504" s="23" t="str">
        <f>IF(AH504="","ERROR, indique cantidad de certificados presentados",VLOOKUP(AH504,listas!J:K,2,0))</f>
        <v>ERROR, indique cantidad de certificados presentados</v>
      </c>
      <c r="AJ504" s="29" t="e">
        <f t="shared" si="53"/>
        <v>#VALUE!</v>
      </c>
      <c r="AK504" s="24"/>
      <c r="AL504" s="23" t="str">
        <f>IF(AK504="","ERROR, indique si tienes Bioeq.",VLOOKUP(AK504,listas!M:N,2,0))</f>
        <v>ERROR, indique si tienes Bioeq.</v>
      </c>
      <c r="AM504" s="29" t="e">
        <f t="shared" si="54"/>
        <v>#VALUE!</v>
      </c>
      <c r="AN504" s="30" t="e">
        <f t="shared" si="55"/>
        <v>#VALUE!</v>
      </c>
    </row>
    <row r="505" spans="1:40" s="11" customFormat="1" ht="90" x14ac:dyDescent="0.25">
      <c r="A505" s="8" t="s">
        <v>291</v>
      </c>
      <c r="B505" s="9" t="s">
        <v>344</v>
      </c>
      <c r="C505" s="25" t="s">
        <v>526</v>
      </c>
      <c r="D505" s="13">
        <v>1800</v>
      </c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9"/>
      <c r="T505" s="14" t="s">
        <v>826</v>
      </c>
      <c r="U505" s="25"/>
      <c r="V505" s="25"/>
      <c r="W505" s="23" t="str">
        <f>IF(V505="","ERROR, Indique si tiene Política de Canje",VLOOKUP(V505,listas!A:B,2,0))</f>
        <v>ERROR, Indique si tiene Política de Canje</v>
      </c>
      <c r="X505" s="29" t="e">
        <f t="shared" si="49"/>
        <v>#VALUE!</v>
      </c>
      <c r="Y505" s="26"/>
      <c r="Z505" s="23" t="str">
        <f>IF(Y505="","ERROR, Indique plazo de entrega",VLOOKUP(Y505,listas!D:E,2,0))</f>
        <v>ERROR, Indique plazo de entrega</v>
      </c>
      <c r="AA505" s="29" t="e">
        <f t="shared" si="50"/>
        <v>#VALUE!</v>
      </c>
      <c r="AB505" s="26"/>
      <c r="AC505" s="23" t="str">
        <f>IF(AB505="","ERROR, indique cantidad de Cartas de experiencia presentadas",VLOOKUP(AB505,listas!G:H,2,0))</f>
        <v>ERROR, indique cantidad de Cartas de experiencia presentadas</v>
      </c>
      <c r="AD505" s="29" t="e">
        <f t="shared" si="51"/>
        <v>#VALUE!</v>
      </c>
      <c r="AE505" s="26"/>
      <c r="AF505" s="23" t="str">
        <f>IF(AE505="","ERROR, indique si tiene dosis unitaria",VLOOKUP(AE505,listas!A:B,2,0))</f>
        <v>ERROR, indique si tiene dosis unitaria</v>
      </c>
      <c r="AG505" s="29" t="e">
        <f t="shared" si="52"/>
        <v>#VALUE!</v>
      </c>
      <c r="AH505" s="26"/>
      <c r="AI505" s="23" t="str">
        <f>IF(AH505="","ERROR, indique cantidad de certificados presentados",VLOOKUP(AH505,listas!J:K,2,0))</f>
        <v>ERROR, indique cantidad de certificados presentados</v>
      </c>
      <c r="AJ505" s="29" t="e">
        <f t="shared" si="53"/>
        <v>#VALUE!</v>
      </c>
      <c r="AK505" s="24"/>
      <c r="AL505" s="23" t="str">
        <f>IF(AK505="","ERROR, indique si tienes Bioeq.",VLOOKUP(AK505,listas!M:N,2,0))</f>
        <v>ERROR, indique si tienes Bioeq.</v>
      </c>
      <c r="AM505" s="29" t="e">
        <f t="shared" si="54"/>
        <v>#VALUE!</v>
      </c>
      <c r="AN505" s="30" t="e">
        <f t="shared" si="55"/>
        <v>#VALUE!</v>
      </c>
    </row>
    <row r="506" spans="1:40" s="11" customFormat="1" ht="90" x14ac:dyDescent="0.25">
      <c r="A506" s="8" t="s">
        <v>451</v>
      </c>
      <c r="B506" s="9" t="s">
        <v>344</v>
      </c>
      <c r="C506" s="25" t="s">
        <v>526</v>
      </c>
      <c r="D506" s="13">
        <v>1500</v>
      </c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9"/>
      <c r="T506" s="14" t="s">
        <v>826</v>
      </c>
      <c r="U506" s="25"/>
      <c r="V506" s="25"/>
      <c r="W506" s="23" t="str">
        <f>IF(V506="","ERROR, Indique si tiene Política de Canje",VLOOKUP(V506,listas!A:B,2,0))</f>
        <v>ERROR, Indique si tiene Política de Canje</v>
      </c>
      <c r="X506" s="29" t="e">
        <f t="shared" si="49"/>
        <v>#VALUE!</v>
      </c>
      <c r="Y506" s="26"/>
      <c r="Z506" s="23" t="str">
        <f>IF(Y506="","ERROR, Indique plazo de entrega",VLOOKUP(Y506,listas!D:E,2,0))</f>
        <v>ERROR, Indique plazo de entrega</v>
      </c>
      <c r="AA506" s="29" t="e">
        <f t="shared" si="50"/>
        <v>#VALUE!</v>
      </c>
      <c r="AB506" s="26"/>
      <c r="AC506" s="23" t="str">
        <f>IF(AB506="","ERROR, indique cantidad de Cartas de experiencia presentadas",VLOOKUP(AB506,listas!G:H,2,0))</f>
        <v>ERROR, indique cantidad de Cartas de experiencia presentadas</v>
      </c>
      <c r="AD506" s="29" t="e">
        <f t="shared" si="51"/>
        <v>#VALUE!</v>
      </c>
      <c r="AE506" s="26"/>
      <c r="AF506" s="23" t="str">
        <f>IF(AE506="","ERROR, indique si tiene dosis unitaria",VLOOKUP(AE506,listas!A:B,2,0))</f>
        <v>ERROR, indique si tiene dosis unitaria</v>
      </c>
      <c r="AG506" s="29" t="e">
        <f t="shared" si="52"/>
        <v>#VALUE!</v>
      </c>
      <c r="AH506" s="26"/>
      <c r="AI506" s="23" t="str">
        <f>IF(AH506="","ERROR, indique cantidad de certificados presentados",VLOOKUP(AH506,listas!J:K,2,0))</f>
        <v>ERROR, indique cantidad de certificados presentados</v>
      </c>
      <c r="AJ506" s="29" t="e">
        <f t="shared" si="53"/>
        <v>#VALUE!</v>
      </c>
      <c r="AK506" s="24"/>
      <c r="AL506" s="23" t="str">
        <f>IF(AK506="","ERROR, indique si tienes Bioeq.",VLOOKUP(AK506,listas!M:N,2,0))</f>
        <v>ERROR, indique si tienes Bioeq.</v>
      </c>
      <c r="AM506" s="29" t="e">
        <f t="shared" si="54"/>
        <v>#VALUE!</v>
      </c>
      <c r="AN506" s="30" t="e">
        <f t="shared" si="55"/>
        <v>#VALUE!</v>
      </c>
    </row>
    <row r="507" spans="1:40" s="11" customFormat="1" ht="90" x14ac:dyDescent="0.25">
      <c r="A507" s="8" t="s">
        <v>452</v>
      </c>
      <c r="B507" s="9" t="s">
        <v>344</v>
      </c>
      <c r="C507" s="25" t="s">
        <v>526</v>
      </c>
      <c r="D507" s="13">
        <v>800</v>
      </c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9"/>
      <c r="T507" s="14" t="s">
        <v>826</v>
      </c>
      <c r="U507" s="25"/>
      <c r="V507" s="25"/>
      <c r="W507" s="23" t="str">
        <f>IF(V507="","ERROR, Indique si tiene Política de Canje",VLOOKUP(V507,listas!A:B,2,0))</f>
        <v>ERROR, Indique si tiene Política de Canje</v>
      </c>
      <c r="X507" s="29" t="e">
        <f t="shared" si="49"/>
        <v>#VALUE!</v>
      </c>
      <c r="Y507" s="26"/>
      <c r="Z507" s="23" t="str">
        <f>IF(Y507="","ERROR, Indique plazo de entrega",VLOOKUP(Y507,listas!D:E,2,0))</f>
        <v>ERROR, Indique plazo de entrega</v>
      </c>
      <c r="AA507" s="29" t="e">
        <f t="shared" si="50"/>
        <v>#VALUE!</v>
      </c>
      <c r="AB507" s="26"/>
      <c r="AC507" s="23" t="str">
        <f>IF(AB507="","ERROR, indique cantidad de Cartas de experiencia presentadas",VLOOKUP(AB507,listas!G:H,2,0))</f>
        <v>ERROR, indique cantidad de Cartas de experiencia presentadas</v>
      </c>
      <c r="AD507" s="29" t="e">
        <f t="shared" si="51"/>
        <v>#VALUE!</v>
      </c>
      <c r="AE507" s="26"/>
      <c r="AF507" s="23" t="str">
        <f>IF(AE507="","ERROR, indique si tiene dosis unitaria",VLOOKUP(AE507,listas!A:B,2,0))</f>
        <v>ERROR, indique si tiene dosis unitaria</v>
      </c>
      <c r="AG507" s="29" t="e">
        <f t="shared" si="52"/>
        <v>#VALUE!</v>
      </c>
      <c r="AH507" s="26"/>
      <c r="AI507" s="23" t="str">
        <f>IF(AH507="","ERROR, indique cantidad de certificados presentados",VLOOKUP(AH507,listas!J:K,2,0))</f>
        <v>ERROR, indique cantidad de certificados presentados</v>
      </c>
      <c r="AJ507" s="29" t="e">
        <f t="shared" si="53"/>
        <v>#VALUE!</v>
      </c>
      <c r="AK507" s="24"/>
      <c r="AL507" s="23" t="str">
        <f>IF(AK507="","ERROR, indique si tienes Bioeq.",VLOOKUP(AK507,listas!M:N,2,0))</f>
        <v>ERROR, indique si tienes Bioeq.</v>
      </c>
      <c r="AM507" s="29" t="e">
        <f t="shared" si="54"/>
        <v>#VALUE!</v>
      </c>
      <c r="AN507" s="30" t="e">
        <f t="shared" si="55"/>
        <v>#VALUE!</v>
      </c>
    </row>
    <row r="508" spans="1:40" s="11" customFormat="1" ht="90" x14ac:dyDescent="0.25">
      <c r="A508" s="8" t="s">
        <v>453</v>
      </c>
      <c r="B508" s="8" t="s">
        <v>571</v>
      </c>
      <c r="C508" s="25" t="s">
        <v>323</v>
      </c>
      <c r="D508" s="13">
        <v>1200</v>
      </c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9"/>
      <c r="T508" s="14" t="s">
        <v>826</v>
      </c>
      <c r="U508" s="25"/>
      <c r="V508" s="25"/>
      <c r="W508" s="23" t="str">
        <f>IF(V508="","ERROR, Indique si tiene Política de Canje",VLOOKUP(V508,listas!A:B,2,0))</f>
        <v>ERROR, Indique si tiene Política de Canje</v>
      </c>
      <c r="X508" s="29" t="e">
        <f t="shared" si="49"/>
        <v>#VALUE!</v>
      </c>
      <c r="Y508" s="26"/>
      <c r="Z508" s="23" t="str">
        <f>IF(Y508="","ERROR, Indique plazo de entrega",VLOOKUP(Y508,listas!D:E,2,0))</f>
        <v>ERROR, Indique plazo de entrega</v>
      </c>
      <c r="AA508" s="29" t="e">
        <f t="shared" si="50"/>
        <v>#VALUE!</v>
      </c>
      <c r="AB508" s="26"/>
      <c r="AC508" s="23" t="str">
        <f>IF(AB508="","ERROR, indique cantidad de Cartas de experiencia presentadas",VLOOKUP(AB508,listas!G:H,2,0))</f>
        <v>ERROR, indique cantidad de Cartas de experiencia presentadas</v>
      </c>
      <c r="AD508" s="29" t="e">
        <f t="shared" si="51"/>
        <v>#VALUE!</v>
      </c>
      <c r="AE508" s="26"/>
      <c r="AF508" s="23" t="str">
        <f>IF(AE508="","ERROR, indique si tiene dosis unitaria",VLOOKUP(AE508,listas!A:B,2,0))</f>
        <v>ERROR, indique si tiene dosis unitaria</v>
      </c>
      <c r="AG508" s="29" t="e">
        <f t="shared" si="52"/>
        <v>#VALUE!</v>
      </c>
      <c r="AH508" s="26"/>
      <c r="AI508" s="23" t="str">
        <f>IF(AH508="","ERROR, indique cantidad de certificados presentados",VLOOKUP(AH508,listas!J:K,2,0))</f>
        <v>ERROR, indique cantidad de certificados presentados</v>
      </c>
      <c r="AJ508" s="29" t="e">
        <f t="shared" si="53"/>
        <v>#VALUE!</v>
      </c>
      <c r="AK508" s="24"/>
      <c r="AL508" s="23" t="str">
        <f>IF(AK508="","ERROR, indique si tienes Bioeq.",VLOOKUP(AK508,listas!M:N,2,0))</f>
        <v>ERROR, indique si tienes Bioeq.</v>
      </c>
      <c r="AM508" s="29" t="e">
        <f t="shared" si="54"/>
        <v>#VALUE!</v>
      </c>
      <c r="AN508" s="30" t="e">
        <f t="shared" si="55"/>
        <v>#VALUE!</v>
      </c>
    </row>
    <row r="509" spans="1:40" s="11" customFormat="1" ht="90" x14ac:dyDescent="0.25">
      <c r="A509" s="8" t="s">
        <v>454</v>
      </c>
      <c r="B509" s="8" t="s">
        <v>332</v>
      </c>
      <c r="C509" s="25" t="s">
        <v>323</v>
      </c>
      <c r="D509" s="13">
        <v>1750</v>
      </c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9"/>
      <c r="T509" s="14" t="s">
        <v>826</v>
      </c>
      <c r="U509" s="25"/>
      <c r="V509" s="25"/>
      <c r="W509" s="23" t="str">
        <f>IF(V509="","ERROR, Indique si tiene Política de Canje",VLOOKUP(V509,listas!A:B,2,0))</f>
        <v>ERROR, Indique si tiene Política de Canje</v>
      </c>
      <c r="X509" s="29" t="e">
        <f t="shared" si="49"/>
        <v>#VALUE!</v>
      </c>
      <c r="Y509" s="26"/>
      <c r="Z509" s="23" t="str">
        <f>IF(Y509="","ERROR, Indique plazo de entrega",VLOOKUP(Y509,listas!D:E,2,0))</f>
        <v>ERROR, Indique plazo de entrega</v>
      </c>
      <c r="AA509" s="29" t="e">
        <f t="shared" si="50"/>
        <v>#VALUE!</v>
      </c>
      <c r="AB509" s="26"/>
      <c r="AC509" s="23" t="str">
        <f>IF(AB509="","ERROR, indique cantidad de Cartas de experiencia presentadas",VLOOKUP(AB509,listas!G:H,2,0))</f>
        <v>ERROR, indique cantidad de Cartas de experiencia presentadas</v>
      </c>
      <c r="AD509" s="29" t="e">
        <f t="shared" si="51"/>
        <v>#VALUE!</v>
      </c>
      <c r="AE509" s="26"/>
      <c r="AF509" s="23" t="str">
        <f>IF(AE509="","ERROR, indique si tiene dosis unitaria",VLOOKUP(AE509,listas!A:B,2,0))</f>
        <v>ERROR, indique si tiene dosis unitaria</v>
      </c>
      <c r="AG509" s="29" t="e">
        <f t="shared" si="52"/>
        <v>#VALUE!</v>
      </c>
      <c r="AH509" s="26"/>
      <c r="AI509" s="23" t="str">
        <f>IF(AH509="","ERROR, indique cantidad de certificados presentados",VLOOKUP(AH509,listas!J:K,2,0))</f>
        <v>ERROR, indique cantidad de certificados presentados</v>
      </c>
      <c r="AJ509" s="29" t="e">
        <f t="shared" si="53"/>
        <v>#VALUE!</v>
      </c>
      <c r="AK509" s="24"/>
      <c r="AL509" s="23" t="str">
        <f>IF(AK509="","ERROR, indique si tienes Bioeq.",VLOOKUP(AK509,listas!M:N,2,0))</f>
        <v>ERROR, indique si tienes Bioeq.</v>
      </c>
      <c r="AM509" s="29" t="e">
        <f t="shared" si="54"/>
        <v>#VALUE!</v>
      </c>
      <c r="AN509" s="30" t="e">
        <f t="shared" si="55"/>
        <v>#VALUE!</v>
      </c>
    </row>
    <row r="510" spans="1:40" s="11" customFormat="1" ht="90" x14ac:dyDescent="0.25">
      <c r="A510" s="8" t="s">
        <v>821</v>
      </c>
      <c r="B510" s="8" t="s">
        <v>635</v>
      </c>
      <c r="C510" s="25" t="s">
        <v>524</v>
      </c>
      <c r="D510" s="13">
        <v>6000</v>
      </c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9"/>
      <c r="T510" s="14" t="s">
        <v>826</v>
      </c>
      <c r="U510" s="25"/>
      <c r="V510" s="25"/>
      <c r="W510" s="23" t="str">
        <f>IF(V510="","ERROR, Indique si tiene Política de Canje",VLOOKUP(V510,listas!A:B,2,0))</f>
        <v>ERROR, Indique si tiene Política de Canje</v>
      </c>
      <c r="X510" s="29" t="e">
        <f t="shared" si="49"/>
        <v>#VALUE!</v>
      </c>
      <c r="Y510" s="26"/>
      <c r="Z510" s="23" t="str">
        <f>IF(Y510="","ERROR, Indique plazo de entrega",VLOOKUP(Y510,listas!D:E,2,0))</f>
        <v>ERROR, Indique plazo de entrega</v>
      </c>
      <c r="AA510" s="29" t="e">
        <f t="shared" si="50"/>
        <v>#VALUE!</v>
      </c>
      <c r="AB510" s="26"/>
      <c r="AC510" s="23" t="str">
        <f>IF(AB510="","ERROR, indique cantidad de Cartas de experiencia presentadas",VLOOKUP(AB510,listas!G:H,2,0))</f>
        <v>ERROR, indique cantidad de Cartas de experiencia presentadas</v>
      </c>
      <c r="AD510" s="29" t="e">
        <f t="shared" si="51"/>
        <v>#VALUE!</v>
      </c>
      <c r="AE510" s="26"/>
      <c r="AF510" s="23" t="str">
        <f>IF(AE510="","ERROR, indique si tiene dosis unitaria",VLOOKUP(AE510,listas!A:B,2,0))</f>
        <v>ERROR, indique si tiene dosis unitaria</v>
      </c>
      <c r="AG510" s="29" t="e">
        <f t="shared" si="52"/>
        <v>#VALUE!</v>
      </c>
      <c r="AH510" s="26"/>
      <c r="AI510" s="23" t="str">
        <f>IF(AH510="","ERROR, indique cantidad de certificados presentados",VLOOKUP(AH510,listas!J:K,2,0))</f>
        <v>ERROR, indique cantidad de certificados presentados</v>
      </c>
      <c r="AJ510" s="29" t="e">
        <f t="shared" si="53"/>
        <v>#VALUE!</v>
      </c>
      <c r="AK510" s="24"/>
      <c r="AL510" s="23" t="str">
        <f>IF(AK510="","ERROR, indique si tienes Bioeq.",VLOOKUP(AK510,listas!M:N,2,0))</f>
        <v>ERROR, indique si tienes Bioeq.</v>
      </c>
      <c r="AM510" s="29" t="e">
        <f t="shared" si="54"/>
        <v>#VALUE!</v>
      </c>
      <c r="AN510" s="30" t="e">
        <f t="shared" si="55"/>
        <v>#VALUE!</v>
      </c>
    </row>
    <row r="511" spans="1:40" s="11" customFormat="1" ht="90" x14ac:dyDescent="0.25">
      <c r="A511" s="8" t="s">
        <v>822</v>
      </c>
      <c r="B511" s="8" t="s">
        <v>635</v>
      </c>
      <c r="C511" s="25" t="s">
        <v>524</v>
      </c>
      <c r="D511" s="13">
        <v>2000</v>
      </c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9"/>
      <c r="T511" s="14" t="s">
        <v>826</v>
      </c>
      <c r="U511" s="25"/>
      <c r="V511" s="25"/>
      <c r="W511" s="23" t="str">
        <f>IF(V511="","ERROR, Indique si tiene Política de Canje",VLOOKUP(V511,listas!A:B,2,0))</f>
        <v>ERROR, Indique si tiene Política de Canje</v>
      </c>
      <c r="X511" s="29" t="e">
        <f t="shared" si="49"/>
        <v>#VALUE!</v>
      </c>
      <c r="Y511" s="26"/>
      <c r="Z511" s="23" t="str">
        <f>IF(Y511="","ERROR, Indique plazo de entrega",VLOOKUP(Y511,listas!D:E,2,0))</f>
        <v>ERROR, Indique plazo de entrega</v>
      </c>
      <c r="AA511" s="29" t="e">
        <f t="shared" si="50"/>
        <v>#VALUE!</v>
      </c>
      <c r="AB511" s="26"/>
      <c r="AC511" s="23" t="str">
        <f>IF(AB511="","ERROR, indique cantidad de Cartas de experiencia presentadas",VLOOKUP(AB511,listas!G:H,2,0))</f>
        <v>ERROR, indique cantidad de Cartas de experiencia presentadas</v>
      </c>
      <c r="AD511" s="29" t="e">
        <f t="shared" si="51"/>
        <v>#VALUE!</v>
      </c>
      <c r="AE511" s="26"/>
      <c r="AF511" s="23" t="str">
        <f>IF(AE511="","ERROR, indique si tiene dosis unitaria",VLOOKUP(AE511,listas!A:B,2,0))</f>
        <v>ERROR, indique si tiene dosis unitaria</v>
      </c>
      <c r="AG511" s="29" t="e">
        <f t="shared" si="52"/>
        <v>#VALUE!</v>
      </c>
      <c r="AH511" s="26"/>
      <c r="AI511" s="23" t="str">
        <f>IF(AH511="","ERROR, indique cantidad de certificados presentados",VLOOKUP(AH511,listas!J:K,2,0))</f>
        <v>ERROR, indique cantidad de certificados presentados</v>
      </c>
      <c r="AJ511" s="29" t="e">
        <f t="shared" si="53"/>
        <v>#VALUE!</v>
      </c>
      <c r="AK511" s="24"/>
      <c r="AL511" s="23" t="str">
        <f>IF(AK511="","ERROR, indique si tienes Bioeq.",VLOOKUP(AK511,listas!M:N,2,0))</f>
        <v>ERROR, indique si tienes Bioeq.</v>
      </c>
      <c r="AM511" s="29" t="e">
        <f t="shared" si="54"/>
        <v>#VALUE!</v>
      </c>
      <c r="AN511" s="30" t="e">
        <f t="shared" si="55"/>
        <v>#VALUE!</v>
      </c>
    </row>
    <row r="512" spans="1:40" s="11" customFormat="1" ht="90" x14ac:dyDescent="0.25">
      <c r="A512" s="8" t="s">
        <v>292</v>
      </c>
      <c r="B512" s="8" t="s">
        <v>635</v>
      </c>
      <c r="C512" s="25" t="s">
        <v>725</v>
      </c>
      <c r="D512" s="13">
        <v>2000</v>
      </c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9"/>
      <c r="T512" s="14" t="s">
        <v>826</v>
      </c>
      <c r="U512" s="25"/>
      <c r="V512" s="25"/>
      <c r="W512" s="23" t="str">
        <f>IF(V512="","ERROR, Indique si tiene Política de Canje",VLOOKUP(V512,listas!A:B,2,0))</f>
        <v>ERROR, Indique si tiene Política de Canje</v>
      </c>
      <c r="X512" s="29" t="e">
        <f t="shared" si="49"/>
        <v>#VALUE!</v>
      </c>
      <c r="Y512" s="26"/>
      <c r="Z512" s="23" t="str">
        <f>IF(Y512="","ERROR, Indique plazo de entrega",VLOOKUP(Y512,listas!D:E,2,0))</f>
        <v>ERROR, Indique plazo de entrega</v>
      </c>
      <c r="AA512" s="29" t="e">
        <f t="shared" si="50"/>
        <v>#VALUE!</v>
      </c>
      <c r="AB512" s="26"/>
      <c r="AC512" s="23" t="str">
        <f>IF(AB512="","ERROR, indique cantidad de Cartas de experiencia presentadas",VLOOKUP(AB512,listas!G:H,2,0))</f>
        <v>ERROR, indique cantidad de Cartas de experiencia presentadas</v>
      </c>
      <c r="AD512" s="29" t="e">
        <f t="shared" si="51"/>
        <v>#VALUE!</v>
      </c>
      <c r="AE512" s="26"/>
      <c r="AF512" s="23" t="str">
        <f>IF(AE512="","ERROR, indique si tiene dosis unitaria",VLOOKUP(AE512,listas!A:B,2,0))</f>
        <v>ERROR, indique si tiene dosis unitaria</v>
      </c>
      <c r="AG512" s="29" t="e">
        <f t="shared" si="52"/>
        <v>#VALUE!</v>
      </c>
      <c r="AH512" s="26"/>
      <c r="AI512" s="23" t="str">
        <f>IF(AH512="","ERROR, indique cantidad de certificados presentados",VLOOKUP(AH512,listas!J:K,2,0))</f>
        <v>ERROR, indique cantidad de certificados presentados</v>
      </c>
      <c r="AJ512" s="29" t="e">
        <f t="shared" si="53"/>
        <v>#VALUE!</v>
      </c>
      <c r="AK512" s="24"/>
      <c r="AL512" s="23" t="str">
        <f>IF(AK512="","ERROR, indique si tienes Bioeq.",VLOOKUP(AK512,listas!M:N,2,0))</f>
        <v>ERROR, indique si tienes Bioeq.</v>
      </c>
      <c r="AM512" s="29" t="e">
        <f t="shared" si="54"/>
        <v>#VALUE!</v>
      </c>
      <c r="AN512" s="30" t="e">
        <f t="shared" si="55"/>
        <v>#VALUE!</v>
      </c>
    </row>
    <row r="513" spans="1:40" s="11" customFormat="1" ht="90" x14ac:dyDescent="0.25">
      <c r="A513" s="8" t="s">
        <v>823</v>
      </c>
      <c r="B513" s="8" t="s">
        <v>635</v>
      </c>
      <c r="C513" s="25" t="s">
        <v>524</v>
      </c>
      <c r="D513" s="13">
        <v>800</v>
      </c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9"/>
      <c r="T513" s="14" t="s">
        <v>826</v>
      </c>
      <c r="U513" s="25"/>
      <c r="V513" s="25"/>
      <c r="W513" s="23" t="str">
        <f>IF(V513="","ERROR, Indique si tiene Política de Canje",VLOOKUP(V513,listas!A:B,2,0))</f>
        <v>ERROR, Indique si tiene Política de Canje</v>
      </c>
      <c r="X513" s="29" t="e">
        <f t="shared" si="49"/>
        <v>#VALUE!</v>
      </c>
      <c r="Y513" s="26"/>
      <c r="Z513" s="23" t="str">
        <f>IF(Y513="","ERROR, Indique plazo de entrega",VLOOKUP(Y513,listas!D:E,2,0))</f>
        <v>ERROR, Indique plazo de entrega</v>
      </c>
      <c r="AA513" s="29" t="e">
        <f t="shared" si="50"/>
        <v>#VALUE!</v>
      </c>
      <c r="AB513" s="26"/>
      <c r="AC513" s="23" t="str">
        <f>IF(AB513="","ERROR, indique cantidad de Cartas de experiencia presentadas",VLOOKUP(AB513,listas!G:H,2,0))</f>
        <v>ERROR, indique cantidad de Cartas de experiencia presentadas</v>
      </c>
      <c r="AD513" s="29" t="e">
        <f t="shared" si="51"/>
        <v>#VALUE!</v>
      </c>
      <c r="AE513" s="26"/>
      <c r="AF513" s="23" t="str">
        <f>IF(AE513="","ERROR, indique si tiene dosis unitaria",VLOOKUP(AE513,listas!A:B,2,0))</f>
        <v>ERROR, indique si tiene dosis unitaria</v>
      </c>
      <c r="AG513" s="29" t="e">
        <f t="shared" si="52"/>
        <v>#VALUE!</v>
      </c>
      <c r="AH513" s="26"/>
      <c r="AI513" s="23" t="str">
        <f>IF(AH513="","ERROR, indique cantidad de certificados presentados",VLOOKUP(AH513,listas!J:K,2,0))</f>
        <v>ERROR, indique cantidad de certificados presentados</v>
      </c>
      <c r="AJ513" s="29" t="e">
        <f t="shared" si="53"/>
        <v>#VALUE!</v>
      </c>
      <c r="AK513" s="24"/>
      <c r="AL513" s="23" t="str">
        <f>IF(AK513="","ERROR, indique si tienes Bioeq.",VLOOKUP(AK513,listas!M:N,2,0))</f>
        <v>ERROR, indique si tienes Bioeq.</v>
      </c>
      <c r="AM513" s="29" t="e">
        <f t="shared" si="54"/>
        <v>#VALUE!</v>
      </c>
      <c r="AN513" s="30" t="e">
        <f t="shared" si="55"/>
        <v>#VALUE!</v>
      </c>
    </row>
    <row r="514" spans="1:40" ht="90" x14ac:dyDescent="0.25">
      <c r="A514" s="6" t="s">
        <v>455</v>
      </c>
      <c r="B514" s="6" t="s">
        <v>636</v>
      </c>
      <c r="C514" s="14" t="s">
        <v>637</v>
      </c>
      <c r="D514" s="12">
        <v>120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3"/>
      <c r="T514" s="14" t="s">
        <v>826</v>
      </c>
      <c r="U514" s="14"/>
      <c r="V514" s="14"/>
      <c r="W514" s="23" t="str">
        <f>IF(V514="","ERROR, Indique si tiene Política de Canje",VLOOKUP(V514,listas!A:B,2,0))</f>
        <v>ERROR, Indique si tiene Política de Canje</v>
      </c>
      <c r="X514" s="29" t="e">
        <f t="shared" si="49"/>
        <v>#VALUE!</v>
      </c>
      <c r="Y514" s="24"/>
      <c r="Z514" s="23" t="str">
        <f>IF(Y514="","ERROR, Indique plazo de entrega",VLOOKUP(Y514,listas!D:E,2,0))</f>
        <v>ERROR, Indique plazo de entrega</v>
      </c>
      <c r="AA514" s="29" t="e">
        <f t="shared" si="50"/>
        <v>#VALUE!</v>
      </c>
      <c r="AB514" s="24"/>
      <c r="AC514" s="23" t="str">
        <f>IF(AB514="","ERROR, indique cantidad de Cartas de experiencia presentadas",VLOOKUP(AB514,listas!G:H,2,0))</f>
        <v>ERROR, indique cantidad de Cartas de experiencia presentadas</v>
      </c>
      <c r="AD514" s="29" t="e">
        <f t="shared" si="51"/>
        <v>#VALUE!</v>
      </c>
      <c r="AE514" s="24"/>
      <c r="AF514" s="23" t="str">
        <f>IF(AE514="","ERROR, indique si tiene dosis unitaria",VLOOKUP(AE514,listas!A:B,2,0))</f>
        <v>ERROR, indique si tiene dosis unitaria</v>
      </c>
      <c r="AG514" s="29" t="e">
        <f t="shared" si="52"/>
        <v>#VALUE!</v>
      </c>
      <c r="AH514" s="24"/>
      <c r="AI514" s="23" t="str">
        <f>IF(AH514="","ERROR, indique cantidad de certificados presentados",VLOOKUP(AH514,listas!J:K,2,0))</f>
        <v>ERROR, indique cantidad de certificados presentados</v>
      </c>
      <c r="AJ514" s="29" t="e">
        <f t="shared" si="53"/>
        <v>#VALUE!</v>
      </c>
      <c r="AK514" s="24"/>
      <c r="AL514" s="23" t="str">
        <f>IF(AK514="","ERROR, indique si tienes Bioeq.",VLOOKUP(AK514,listas!M:N,2,0))</f>
        <v>ERROR, indique si tienes Bioeq.</v>
      </c>
      <c r="AM514" s="29" t="e">
        <f t="shared" si="54"/>
        <v>#VALUE!</v>
      </c>
      <c r="AN514" s="30" t="e">
        <f t="shared" si="55"/>
        <v>#VALUE!</v>
      </c>
    </row>
    <row r="515" spans="1:40" ht="90" x14ac:dyDescent="0.25">
      <c r="A515" s="6" t="s">
        <v>456</v>
      </c>
      <c r="B515" s="6" t="s">
        <v>638</v>
      </c>
      <c r="C515" s="14" t="s">
        <v>515</v>
      </c>
      <c r="D515" s="12">
        <v>500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3"/>
      <c r="T515" s="14" t="s">
        <v>826</v>
      </c>
      <c r="U515" s="14"/>
      <c r="V515" s="14"/>
      <c r="W515" s="23" t="str">
        <f>IF(V515="","ERROR, Indique si tiene Política de Canje",VLOOKUP(V515,listas!A:B,2,0))</f>
        <v>ERROR, Indique si tiene Política de Canje</v>
      </c>
      <c r="X515" s="29" t="e">
        <f t="shared" ref="X515:X574" si="56">W515*10%</f>
        <v>#VALUE!</v>
      </c>
      <c r="Y515" s="24"/>
      <c r="Z515" s="23" t="str">
        <f>IF(Y515="","ERROR, Indique plazo de entrega",VLOOKUP(Y515,listas!D:E,2,0))</f>
        <v>ERROR, Indique plazo de entrega</v>
      </c>
      <c r="AA515" s="29" t="e">
        <f t="shared" ref="AA515:AA574" si="57">Z515*10%</f>
        <v>#VALUE!</v>
      </c>
      <c r="AB515" s="24"/>
      <c r="AC515" s="23" t="str">
        <f>IF(AB515="","ERROR, indique cantidad de Cartas de experiencia presentadas",VLOOKUP(AB515,listas!G:H,2,0))</f>
        <v>ERROR, indique cantidad de Cartas de experiencia presentadas</v>
      </c>
      <c r="AD515" s="29" t="e">
        <f t="shared" ref="AD515:AD574" si="58">AC515*15%</f>
        <v>#VALUE!</v>
      </c>
      <c r="AE515" s="24"/>
      <c r="AF515" s="23" t="str">
        <f>IF(AE515="","ERROR, indique si tiene dosis unitaria",VLOOKUP(AE515,listas!A:B,2,0))</f>
        <v>ERROR, indique si tiene dosis unitaria</v>
      </c>
      <c r="AG515" s="29" t="e">
        <f t="shared" ref="AG515:AG574" si="59">AF515*25%</f>
        <v>#VALUE!</v>
      </c>
      <c r="AH515" s="24"/>
      <c r="AI515" s="23" t="str">
        <f>IF(AH515="","ERROR, indique cantidad de certificados presentados",VLOOKUP(AH515,listas!J:K,2,0))</f>
        <v>ERROR, indique cantidad de certificados presentados</v>
      </c>
      <c r="AJ515" s="29" t="e">
        <f t="shared" ref="AJ515:AJ574" si="60">AI515*25%</f>
        <v>#VALUE!</v>
      </c>
      <c r="AK515" s="24"/>
      <c r="AL515" s="23" t="str">
        <f>IF(AK515="","ERROR, indique si tienes Bioeq.",VLOOKUP(AK515,listas!M:N,2,0))</f>
        <v>ERROR, indique si tienes Bioeq.</v>
      </c>
      <c r="AM515" s="29" t="e">
        <f t="shared" ref="AM515:AM574" si="61">AL515*15%</f>
        <v>#VALUE!</v>
      </c>
      <c r="AN515" s="30" t="e">
        <f t="shared" ref="AN515:AN574" si="62">X515+Z515+AC515+AF515+AI515+AL515</f>
        <v>#VALUE!</v>
      </c>
    </row>
    <row r="516" spans="1:40" ht="90" x14ac:dyDescent="0.25">
      <c r="A516" s="6" t="s">
        <v>457</v>
      </c>
      <c r="B516" s="6" t="s">
        <v>638</v>
      </c>
      <c r="C516" s="14" t="s">
        <v>323</v>
      </c>
      <c r="D516" s="12">
        <v>1500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3"/>
      <c r="T516" s="14" t="s">
        <v>825</v>
      </c>
      <c r="U516" s="14"/>
      <c r="V516" s="14"/>
      <c r="W516" s="23" t="str">
        <f>IF(V516="","ERROR, Indique si tiene Política de Canje",VLOOKUP(V516,listas!A:B,2,0))</f>
        <v>ERROR, Indique si tiene Política de Canje</v>
      </c>
      <c r="X516" s="29" t="e">
        <f t="shared" si="56"/>
        <v>#VALUE!</v>
      </c>
      <c r="Y516" s="24"/>
      <c r="Z516" s="23" t="str">
        <f>IF(Y516="","ERROR, Indique plazo de entrega",VLOOKUP(Y516,listas!D:E,2,0))</f>
        <v>ERROR, Indique plazo de entrega</v>
      </c>
      <c r="AA516" s="29" t="e">
        <f t="shared" si="57"/>
        <v>#VALUE!</v>
      </c>
      <c r="AB516" s="24"/>
      <c r="AC516" s="23" t="str">
        <f>IF(AB516="","ERROR, indique cantidad de Cartas de experiencia presentadas",VLOOKUP(AB516,listas!G:H,2,0))</f>
        <v>ERROR, indique cantidad de Cartas de experiencia presentadas</v>
      </c>
      <c r="AD516" s="29" t="e">
        <f t="shared" si="58"/>
        <v>#VALUE!</v>
      </c>
      <c r="AE516" s="24"/>
      <c r="AF516" s="23" t="str">
        <f>IF(AE516="","ERROR, indique si tiene dosis unitaria",VLOOKUP(AE516,listas!A:B,2,0))</f>
        <v>ERROR, indique si tiene dosis unitaria</v>
      </c>
      <c r="AG516" s="29" t="e">
        <f t="shared" si="59"/>
        <v>#VALUE!</v>
      </c>
      <c r="AH516" s="24"/>
      <c r="AI516" s="23" t="str">
        <f>IF(AH516="","ERROR, indique cantidad de certificados presentados",VLOOKUP(AH516,listas!J:K,2,0))</f>
        <v>ERROR, indique cantidad de certificados presentados</v>
      </c>
      <c r="AJ516" s="29" t="e">
        <f t="shared" si="60"/>
        <v>#VALUE!</v>
      </c>
      <c r="AK516" s="24"/>
      <c r="AL516" s="23" t="str">
        <f>IF(AK516="","ERROR, indique si tienes Bioeq.",VLOOKUP(AK516,listas!M:N,2,0))</f>
        <v>ERROR, indique si tienes Bioeq.</v>
      </c>
      <c r="AM516" s="29" t="e">
        <f t="shared" si="61"/>
        <v>#VALUE!</v>
      </c>
      <c r="AN516" s="30" t="e">
        <f t="shared" si="62"/>
        <v>#VALUE!</v>
      </c>
    </row>
    <row r="517" spans="1:40" ht="90" x14ac:dyDescent="0.25">
      <c r="A517" s="6" t="s">
        <v>693</v>
      </c>
      <c r="B517" s="6" t="s">
        <v>639</v>
      </c>
      <c r="C517" s="14" t="s">
        <v>323</v>
      </c>
      <c r="D517" s="12">
        <v>1500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3"/>
      <c r="T517" s="14" t="s">
        <v>825</v>
      </c>
      <c r="U517" s="14"/>
      <c r="V517" s="14"/>
      <c r="W517" s="23" t="str">
        <f>IF(V517="","ERROR, Indique si tiene Política de Canje",VLOOKUP(V517,listas!A:B,2,0))</f>
        <v>ERROR, Indique si tiene Política de Canje</v>
      </c>
      <c r="X517" s="29" t="e">
        <f t="shared" si="56"/>
        <v>#VALUE!</v>
      </c>
      <c r="Y517" s="24"/>
      <c r="Z517" s="23" t="str">
        <f>IF(Y517="","ERROR, Indique plazo de entrega",VLOOKUP(Y517,listas!D:E,2,0))</f>
        <v>ERROR, Indique plazo de entrega</v>
      </c>
      <c r="AA517" s="29" t="e">
        <f t="shared" si="57"/>
        <v>#VALUE!</v>
      </c>
      <c r="AB517" s="24"/>
      <c r="AC517" s="23" t="str">
        <f>IF(AB517="","ERROR, indique cantidad de Cartas de experiencia presentadas",VLOOKUP(AB517,listas!G:H,2,0))</f>
        <v>ERROR, indique cantidad de Cartas de experiencia presentadas</v>
      </c>
      <c r="AD517" s="29" t="e">
        <f t="shared" si="58"/>
        <v>#VALUE!</v>
      </c>
      <c r="AE517" s="24"/>
      <c r="AF517" s="23" t="str">
        <f>IF(AE517="","ERROR, indique si tiene dosis unitaria",VLOOKUP(AE517,listas!A:B,2,0))</f>
        <v>ERROR, indique si tiene dosis unitaria</v>
      </c>
      <c r="AG517" s="29" t="e">
        <f t="shared" si="59"/>
        <v>#VALUE!</v>
      </c>
      <c r="AH517" s="24"/>
      <c r="AI517" s="23" t="str">
        <f>IF(AH517="","ERROR, indique cantidad de certificados presentados",VLOOKUP(AH517,listas!J:K,2,0))</f>
        <v>ERROR, indique cantidad de certificados presentados</v>
      </c>
      <c r="AJ517" s="29" t="e">
        <f t="shared" si="60"/>
        <v>#VALUE!</v>
      </c>
      <c r="AK517" s="24"/>
      <c r="AL517" s="23" t="str">
        <f>IF(AK517="","ERROR, indique si tienes Bioeq.",VLOOKUP(AK517,listas!M:N,2,0))</f>
        <v>ERROR, indique si tienes Bioeq.</v>
      </c>
      <c r="AM517" s="29" t="e">
        <f t="shared" si="61"/>
        <v>#VALUE!</v>
      </c>
      <c r="AN517" s="30" t="e">
        <f t="shared" si="62"/>
        <v>#VALUE!</v>
      </c>
    </row>
    <row r="518" spans="1:40" ht="90" x14ac:dyDescent="0.25">
      <c r="A518" s="6" t="s">
        <v>293</v>
      </c>
      <c r="B518" s="6" t="s">
        <v>640</v>
      </c>
      <c r="C518" s="14" t="s">
        <v>509</v>
      </c>
      <c r="D518" s="12">
        <v>15000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3"/>
      <c r="T518" s="14" t="s">
        <v>825</v>
      </c>
      <c r="U518" s="14"/>
      <c r="V518" s="14"/>
      <c r="W518" s="23" t="str">
        <f>IF(V518="","ERROR, Indique si tiene Política de Canje",VLOOKUP(V518,listas!A:B,2,0))</f>
        <v>ERROR, Indique si tiene Política de Canje</v>
      </c>
      <c r="X518" s="29" t="e">
        <f t="shared" si="56"/>
        <v>#VALUE!</v>
      </c>
      <c r="Y518" s="24"/>
      <c r="Z518" s="23" t="str">
        <f>IF(Y518="","ERROR, Indique plazo de entrega",VLOOKUP(Y518,listas!D:E,2,0))</f>
        <v>ERROR, Indique plazo de entrega</v>
      </c>
      <c r="AA518" s="29" t="e">
        <f t="shared" si="57"/>
        <v>#VALUE!</v>
      </c>
      <c r="AB518" s="24"/>
      <c r="AC518" s="23" t="str">
        <f>IF(AB518="","ERROR, indique cantidad de Cartas de experiencia presentadas",VLOOKUP(AB518,listas!G:H,2,0))</f>
        <v>ERROR, indique cantidad de Cartas de experiencia presentadas</v>
      </c>
      <c r="AD518" s="29" t="e">
        <f t="shared" si="58"/>
        <v>#VALUE!</v>
      </c>
      <c r="AE518" s="24"/>
      <c r="AF518" s="23" t="str">
        <f>IF(AE518="","ERROR, indique si tiene dosis unitaria",VLOOKUP(AE518,listas!A:B,2,0))</f>
        <v>ERROR, indique si tiene dosis unitaria</v>
      </c>
      <c r="AG518" s="29" t="e">
        <f t="shared" si="59"/>
        <v>#VALUE!</v>
      </c>
      <c r="AH518" s="24"/>
      <c r="AI518" s="23" t="str">
        <f>IF(AH518="","ERROR, indique cantidad de certificados presentados",VLOOKUP(AH518,listas!J:K,2,0))</f>
        <v>ERROR, indique cantidad de certificados presentados</v>
      </c>
      <c r="AJ518" s="29" t="e">
        <f t="shared" si="60"/>
        <v>#VALUE!</v>
      </c>
      <c r="AK518" s="24"/>
      <c r="AL518" s="23" t="str">
        <f>IF(AK518="","ERROR, indique si tienes Bioeq.",VLOOKUP(AK518,listas!M:N,2,0))</f>
        <v>ERROR, indique si tienes Bioeq.</v>
      </c>
      <c r="AM518" s="29" t="e">
        <f t="shared" si="61"/>
        <v>#VALUE!</v>
      </c>
      <c r="AN518" s="30" t="e">
        <f t="shared" si="62"/>
        <v>#VALUE!</v>
      </c>
    </row>
    <row r="519" spans="1:40" ht="90" x14ac:dyDescent="0.25">
      <c r="A519" s="6" t="s">
        <v>459</v>
      </c>
      <c r="B519" s="6" t="s">
        <v>478</v>
      </c>
      <c r="C519" s="14" t="s">
        <v>323</v>
      </c>
      <c r="D519" s="12">
        <v>15000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3"/>
      <c r="T519" s="14" t="s">
        <v>826</v>
      </c>
      <c r="U519" s="14"/>
      <c r="V519" s="14"/>
      <c r="W519" s="23" t="str">
        <f>IF(V519="","ERROR, Indique si tiene Política de Canje",VLOOKUP(V519,listas!A:B,2,0))</f>
        <v>ERROR, Indique si tiene Política de Canje</v>
      </c>
      <c r="X519" s="29" t="e">
        <f t="shared" si="56"/>
        <v>#VALUE!</v>
      </c>
      <c r="Y519" s="24"/>
      <c r="Z519" s="23" t="str">
        <f>IF(Y519="","ERROR, Indique plazo de entrega",VLOOKUP(Y519,listas!D:E,2,0))</f>
        <v>ERROR, Indique plazo de entrega</v>
      </c>
      <c r="AA519" s="29" t="e">
        <f t="shared" si="57"/>
        <v>#VALUE!</v>
      </c>
      <c r="AB519" s="24"/>
      <c r="AC519" s="23" t="str">
        <f>IF(AB519="","ERROR, indique cantidad de Cartas de experiencia presentadas",VLOOKUP(AB519,listas!G:H,2,0))</f>
        <v>ERROR, indique cantidad de Cartas de experiencia presentadas</v>
      </c>
      <c r="AD519" s="29" t="e">
        <f t="shared" si="58"/>
        <v>#VALUE!</v>
      </c>
      <c r="AE519" s="24"/>
      <c r="AF519" s="23" t="str">
        <f>IF(AE519="","ERROR, indique si tiene dosis unitaria",VLOOKUP(AE519,listas!A:B,2,0))</f>
        <v>ERROR, indique si tiene dosis unitaria</v>
      </c>
      <c r="AG519" s="29" t="e">
        <f t="shared" si="59"/>
        <v>#VALUE!</v>
      </c>
      <c r="AH519" s="24"/>
      <c r="AI519" s="23" t="str">
        <f>IF(AH519="","ERROR, indique cantidad de certificados presentados",VLOOKUP(AH519,listas!J:K,2,0))</f>
        <v>ERROR, indique cantidad de certificados presentados</v>
      </c>
      <c r="AJ519" s="29" t="e">
        <f t="shared" si="60"/>
        <v>#VALUE!</v>
      </c>
      <c r="AK519" s="24"/>
      <c r="AL519" s="23" t="str">
        <f>IF(AK519="","ERROR, indique si tienes Bioeq.",VLOOKUP(AK519,listas!M:N,2,0))</f>
        <v>ERROR, indique si tienes Bioeq.</v>
      </c>
      <c r="AM519" s="29" t="e">
        <f t="shared" si="61"/>
        <v>#VALUE!</v>
      </c>
      <c r="AN519" s="30" t="e">
        <f t="shared" si="62"/>
        <v>#VALUE!</v>
      </c>
    </row>
    <row r="520" spans="1:40" ht="90" x14ac:dyDescent="0.25">
      <c r="A520" s="6" t="s">
        <v>458</v>
      </c>
      <c r="B520" s="6" t="s">
        <v>478</v>
      </c>
      <c r="C520" s="14" t="s">
        <v>323</v>
      </c>
      <c r="D520" s="12">
        <v>28000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3"/>
      <c r="T520" s="14" t="s">
        <v>826</v>
      </c>
      <c r="U520" s="14"/>
      <c r="V520" s="14"/>
      <c r="W520" s="23" t="str">
        <f>IF(V520="","ERROR, Indique si tiene Política de Canje",VLOOKUP(V520,listas!A:B,2,0))</f>
        <v>ERROR, Indique si tiene Política de Canje</v>
      </c>
      <c r="X520" s="29" t="e">
        <f t="shared" si="56"/>
        <v>#VALUE!</v>
      </c>
      <c r="Y520" s="24"/>
      <c r="Z520" s="23" t="str">
        <f>IF(Y520="","ERROR, Indique plazo de entrega",VLOOKUP(Y520,listas!D:E,2,0))</f>
        <v>ERROR, Indique plazo de entrega</v>
      </c>
      <c r="AA520" s="29" t="e">
        <f t="shared" si="57"/>
        <v>#VALUE!</v>
      </c>
      <c r="AB520" s="24"/>
      <c r="AC520" s="23" t="str">
        <f>IF(AB520="","ERROR, indique cantidad de Cartas de experiencia presentadas",VLOOKUP(AB520,listas!G:H,2,0))</f>
        <v>ERROR, indique cantidad de Cartas de experiencia presentadas</v>
      </c>
      <c r="AD520" s="29" t="e">
        <f t="shared" si="58"/>
        <v>#VALUE!</v>
      </c>
      <c r="AE520" s="24"/>
      <c r="AF520" s="23" t="str">
        <f>IF(AE520="","ERROR, indique si tiene dosis unitaria",VLOOKUP(AE520,listas!A:B,2,0))</f>
        <v>ERROR, indique si tiene dosis unitaria</v>
      </c>
      <c r="AG520" s="29" t="e">
        <f t="shared" si="59"/>
        <v>#VALUE!</v>
      </c>
      <c r="AH520" s="24"/>
      <c r="AI520" s="23" t="str">
        <f>IF(AH520="","ERROR, indique cantidad de certificados presentados",VLOOKUP(AH520,listas!J:K,2,0))</f>
        <v>ERROR, indique cantidad de certificados presentados</v>
      </c>
      <c r="AJ520" s="29" t="e">
        <f t="shared" si="60"/>
        <v>#VALUE!</v>
      </c>
      <c r="AK520" s="24"/>
      <c r="AL520" s="23" t="str">
        <f>IF(AK520="","ERROR, indique si tienes Bioeq.",VLOOKUP(AK520,listas!M:N,2,0))</f>
        <v>ERROR, indique si tienes Bioeq.</v>
      </c>
      <c r="AM520" s="29" t="e">
        <f t="shared" si="61"/>
        <v>#VALUE!</v>
      </c>
      <c r="AN520" s="30" t="e">
        <f t="shared" si="62"/>
        <v>#VALUE!</v>
      </c>
    </row>
    <row r="521" spans="1:40" ht="90" x14ac:dyDescent="0.25">
      <c r="A521" s="6" t="s">
        <v>460</v>
      </c>
      <c r="B521" s="6" t="s">
        <v>478</v>
      </c>
      <c r="C521" s="14" t="s">
        <v>323</v>
      </c>
      <c r="D521" s="12">
        <v>28000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3"/>
      <c r="T521" s="14" t="s">
        <v>826</v>
      </c>
      <c r="U521" s="14"/>
      <c r="V521" s="14"/>
      <c r="W521" s="23" t="str">
        <f>IF(V521="","ERROR, Indique si tiene Política de Canje",VLOOKUP(V521,listas!A:B,2,0))</f>
        <v>ERROR, Indique si tiene Política de Canje</v>
      </c>
      <c r="X521" s="29" t="e">
        <f t="shared" si="56"/>
        <v>#VALUE!</v>
      </c>
      <c r="Y521" s="24"/>
      <c r="Z521" s="23" t="str">
        <f>IF(Y521="","ERROR, Indique plazo de entrega",VLOOKUP(Y521,listas!D:E,2,0))</f>
        <v>ERROR, Indique plazo de entrega</v>
      </c>
      <c r="AA521" s="29" t="e">
        <f t="shared" si="57"/>
        <v>#VALUE!</v>
      </c>
      <c r="AB521" s="24"/>
      <c r="AC521" s="23" t="str">
        <f>IF(AB521="","ERROR, indique cantidad de Cartas de experiencia presentadas",VLOOKUP(AB521,listas!G:H,2,0))</f>
        <v>ERROR, indique cantidad de Cartas de experiencia presentadas</v>
      </c>
      <c r="AD521" s="29" t="e">
        <f t="shared" si="58"/>
        <v>#VALUE!</v>
      </c>
      <c r="AE521" s="24"/>
      <c r="AF521" s="23" t="str">
        <f>IF(AE521="","ERROR, indique si tiene dosis unitaria",VLOOKUP(AE521,listas!A:B,2,0))</f>
        <v>ERROR, indique si tiene dosis unitaria</v>
      </c>
      <c r="AG521" s="29" t="e">
        <f t="shared" si="59"/>
        <v>#VALUE!</v>
      </c>
      <c r="AH521" s="24"/>
      <c r="AI521" s="23" t="str">
        <f>IF(AH521="","ERROR, indique cantidad de certificados presentados",VLOOKUP(AH521,listas!J:K,2,0))</f>
        <v>ERROR, indique cantidad de certificados presentados</v>
      </c>
      <c r="AJ521" s="29" t="e">
        <f t="shared" si="60"/>
        <v>#VALUE!</v>
      </c>
      <c r="AK521" s="24"/>
      <c r="AL521" s="23" t="str">
        <f>IF(AK521="","ERROR, indique si tienes Bioeq.",VLOOKUP(AK521,listas!M:N,2,0))</f>
        <v>ERROR, indique si tienes Bioeq.</v>
      </c>
      <c r="AM521" s="29" t="e">
        <f t="shared" si="61"/>
        <v>#VALUE!</v>
      </c>
      <c r="AN521" s="30" t="e">
        <f t="shared" si="62"/>
        <v>#VALUE!</v>
      </c>
    </row>
    <row r="522" spans="1:40" ht="90" x14ac:dyDescent="0.25">
      <c r="A522" s="6" t="s">
        <v>294</v>
      </c>
      <c r="B522" s="6" t="s">
        <v>641</v>
      </c>
      <c r="C522" s="14" t="s">
        <v>509</v>
      </c>
      <c r="D522" s="12">
        <v>15000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3"/>
      <c r="T522" s="14" t="s">
        <v>826</v>
      </c>
      <c r="U522" s="14"/>
      <c r="V522" s="14"/>
      <c r="W522" s="23" t="str">
        <f>IF(V522="","ERROR, Indique si tiene Política de Canje",VLOOKUP(V522,listas!A:B,2,0))</f>
        <v>ERROR, Indique si tiene Política de Canje</v>
      </c>
      <c r="X522" s="29" t="e">
        <f t="shared" si="56"/>
        <v>#VALUE!</v>
      </c>
      <c r="Y522" s="24"/>
      <c r="Z522" s="23" t="str">
        <f>IF(Y522="","ERROR, Indique plazo de entrega",VLOOKUP(Y522,listas!D:E,2,0))</f>
        <v>ERROR, Indique plazo de entrega</v>
      </c>
      <c r="AA522" s="29" t="e">
        <f t="shared" si="57"/>
        <v>#VALUE!</v>
      </c>
      <c r="AB522" s="24"/>
      <c r="AC522" s="23" t="str">
        <f>IF(AB522="","ERROR, indique cantidad de Cartas de experiencia presentadas",VLOOKUP(AB522,listas!G:H,2,0))</f>
        <v>ERROR, indique cantidad de Cartas de experiencia presentadas</v>
      </c>
      <c r="AD522" s="29" t="e">
        <f t="shared" si="58"/>
        <v>#VALUE!</v>
      </c>
      <c r="AE522" s="24"/>
      <c r="AF522" s="23" t="str">
        <f>IF(AE522="","ERROR, indique si tiene dosis unitaria",VLOOKUP(AE522,listas!A:B,2,0))</f>
        <v>ERROR, indique si tiene dosis unitaria</v>
      </c>
      <c r="AG522" s="29" t="e">
        <f t="shared" si="59"/>
        <v>#VALUE!</v>
      </c>
      <c r="AH522" s="24"/>
      <c r="AI522" s="23" t="str">
        <f>IF(AH522="","ERROR, indique cantidad de certificados presentados",VLOOKUP(AH522,listas!J:K,2,0))</f>
        <v>ERROR, indique cantidad de certificados presentados</v>
      </c>
      <c r="AJ522" s="29" t="e">
        <f t="shared" si="60"/>
        <v>#VALUE!</v>
      </c>
      <c r="AK522" s="24"/>
      <c r="AL522" s="23" t="str">
        <f>IF(AK522="","ERROR, indique si tienes Bioeq.",VLOOKUP(AK522,listas!M:N,2,0))</f>
        <v>ERROR, indique si tienes Bioeq.</v>
      </c>
      <c r="AM522" s="29" t="e">
        <f t="shared" si="61"/>
        <v>#VALUE!</v>
      </c>
      <c r="AN522" s="30" t="e">
        <f t="shared" si="62"/>
        <v>#VALUE!</v>
      </c>
    </row>
    <row r="523" spans="1:40" ht="90" x14ac:dyDescent="0.25">
      <c r="A523" s="6" t="s">
        <v>295</v>
      </c>
      <c r="B523" s="6" t="s">
        <v>641</v>
      </c>
      <c r="C523" s="14" t="s">
        <v>509</v>
      </c>
      <c r="D523" s="12">
        <v>13000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3"/>
      <c r="T523" s="14" t="s">
        <v>826</v>
      </c>
      <c r="U523" s="14"/>
      <c r="V523" s="14"/>
      <c r="W523" s="23" t="str">
        <f>IF(V523="","ERROR, Indique si tiene Política de Canje",VLOOKUP(V523,listas!A:B,2,0))</f>
        <v>ERROR, Indique si tiene Política de Canje</v>
      </c>
      <c r="X523" s="29" t="e">
        <f t="shared" si="56"/>
        <v>#VALUE!</v>
      </c>
      <c r="Y523" s="24"/>
      <c r="Z523" s="23" t="str">
        <f>IF(Y523="","ERROR, Indique plazo de entrega",VLOOKUP(Y523,listas!D:E,2,0))</f>
        <v>ERROR, Indique plazo de entrega</v>
      </c>
      <c r="AA523" s="29" t="e">
        <f t="shared" si="57"/>
        <v>#VALUE!</v>
      </c>
      <c r="AB523" s="24"/>
      <c r="AC523" s="23" t="str">
        <f>IF(AB523="","ERROR, indique cantidad de Cartas de experiencia presentadas",VLOOKUP(AB523,listas!G:H,2,0))</f>
        <v>ERROR, indique cantidad de Cartas de experiencia presentadas</v>
      </c>
      <c r="AD523" s="29" t="e">
        <f t="shared" si="58"/>
        <v>#VALUE!</v>
      </c>
      <c r="AE523" s="24"/>
      <c r="AF523" s="23" t="str">
        <f>IF(AE523="","ERROR, indique si tiene dosis unitaria",VLOOKUP(AE523,listas!A:B,2,0))</f>
        <v>ERROR, indique si tiene dosis unitaria</v>
      </c>
      <c r="AG523" s="29" t="e">
        <f t="shared" si="59"/>
        <v>#VALUE!</v>
      </c>
      <c r="AH523" s="24"/>
      <c r="AI523" s="23" t="str">
        <f>IF(AH523="","ERROR, indique cantidad de certificados presentados",VLOOKUP(AH523,listas!J:K,2,0))</f>
        <v>ERROR, indique cantidad de certificados presentados</v>
      </c>
      <c r="AJ523" s="29" t="e">
        <f t="shared" si="60"/>
        <v>#VALUE!</v>
      </c>
      <c r="AK523" s="24"/>
      <c r="AL523" s="23" t="str">
        <f>IF(AK523="","ERROR, indique si tienes Bioeq.",VLOOKUP(AK523,listas!M:N,2,0))</f>
        <v>ERROR, indique si tienes Bioeq.</v>
      </c>
      <c r="AM523" s="29" t="e">
        <f t="shared" si="61"/>
        <v>#VALUE!</v>
      </c>
      <c r="AN523" s="30" t="e">
        <f t="shared" si="62"/>
        <v>#VALUE!</v>
      </c>
    </row>
    <row r="524" spans="1:40" ht="90" x14ac:dyDescent="0.25">
      <c r="A524" s="6" t="s">
        <v>296</v>
      </c>
      <c r="B524" s="6" t="s">
        <v>642</v>
      </c>
      <c r="C524" s="14" t="s">
        <v>323</v>
      </c>
      <c r="D524" s="12">
        <v>4000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3"/>
      <c r="T524" s="14" t="s">
        <v>825</v>
      </c>
      <c r="U524" s="14"/>
      <c r="V524" s="14"/>
      <c r="W524" s="23" t="str">
        <f>IF(V524="","ERROR, Indique si tiene Política de Canje",VLOOKUP(V524,listas!A:B,2,0))</f>
        <v>ERROR, Indique si tiene Política de Canje</v>
      </c>
      <c r="X524" s="29" t="e">
        <f t="shared" si="56"/>
        <v>#VALUE!</v>
      </c>
      <c r="Y524" s="24"/>
      <c r="Z524" s="23" t="str">
        <f>IF(Y524="","ERROR, Indique plazo de entrega",VLOOKUP(Y524,listas!D:E,2,0))</f>
        <v>ERROR, Indique plazo de entrega</v>
      </c>
      <c r="AA524" s="29" t="e">
        <f t="shared" si="57"/>
        <v>#VALUE!</v>
      </c>
      <c r="AB524" s="24"/>
      <c r="AC524" s="23" t="str">
        <f>IF(AB524="","ERROR, indique cantidad de Cartas de experiencia presentadas",VLOOKUP(AB524,listas!G:H,2,0))</f>
        <v>ERROR, indique cantidad de Cartas de experiencia presentadas</v>
      </c>
      <c r="AD524" s="29" t="e">
        <f t="shared" si="58"/>
        <v>#VALUE!</v>
      </c>
      <c r="AE524" s="24"/>
      <c r="AF524" s="23" t="str">
        <f>IF(AE524="","ERROR, indique si tiene dosis unitaria",VLOOKUP(AE524,listas!A:B,2,0))</f>
        <v>ERROR, indique si tiene dosis unitaria</v>
      </c>
      <c r="AG524" s="29" t="e">
        <f t="shared" si="59"/>
        <v>#VALUE!</v>
      </c>
      <c r="AH524" s="24"/>
      <c r="AI524" s="23" t="str">
        <f>IF(AH524="","ERROR, indique cantidad de certificados presentados",VLOOKUP(AH524,listas!J:K,2,0))</f>
        <v>ERROR, indique cantidad de certificados presentados</v>
      </c>
      <c r="AJ524" s="29" t="e">
        <f t="shared" si="60"/>
        <v>#VALUE!</v>
      </c>
      <c r="AK524" s="24"/>
      <c r="AL524" s="23" t="str">
        <f>IF(AK524="","ERROR, indique si tienes Bioeq.",VLOOKUP(AK524,listas!M:N,2,0))</f>
        <v>ERROR, indique si tienes Bioeq.</v>
      </c>
      <c r="AM524" s="29" t="e">
        <f t="shared" si="61"/>
        <v>#VALUE!</v>
      </c>
      <c r="AN524" s="30" t="e">
        <f t="shared" si="62"/>
        <v>#VALUE!</v>
      </c>
    </row>
    <row r="525" spans="1:40" ht="90" x14ac:dyDescent="0.25">
      <c r="A525" s="6" t="s">
        <v>297</v>
      </c>
      <c r="B525" s="6" t="s">
        <v>332</v>
      </c>
      <c r="C525" s="14" t="s">
        <v>526</v>
      </c>
      <c r="D525" s="12">
        <v>900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3"/>
      <c r="T525" s="14" t="s">
        <v>826</v>
      </c>
      <c r="U525" s="14"/>
      <c r="V525" s="14"/>
      <c r="W525" s="23" t="str">
        <f>IF(V525="","ERROR, Indique si tiene Política de Canje",VLOOKUP(V525,listas!A:B,2,0))</f>
        <v>ERROR, Indique si tiene Política de Canje</v>
      </c>
      <c r="X525" s="29" t="e">
        <f t="shared" si="56"/>
        <v>#VALUE!</v>
      </c>
      <c r="Y525" s="24"/>
      <c r="Z525" s="23" t="str">
        <f>IF(Y525="","ERROR, Indique plazo de entrega",VLOOKUP(Y525,listas!D:E,2,0))</f>
        <v>ERROR, Indique plazo de entrega</v>
      </c>
      <c r="AA525" s="29" t="e">
        <f t="shared" si="57"/>
        <v>#VALUE!</v>
      </c>
      <c r="AB525" s="24"/>
      <c r="AC525" s="23" t="str">
        <f>IF(AB525="","ERROR, indique cantidad de Cartas de experiencia presentadas",VLOOKUP(AB525,listas!G:H,2,0))</f>
        <v>ERROR, indique cantidad de Cartas de experiencia presentadas</v>
      </c>
      <c r="AD525" s="29" t="e">
        <f t="shared" si="58"/>
        <v>#VALUE!</v>
      </c>
      <c r="AE525" s="24"/>
      <c r="AF525" s="23" t="str">
        <f>IF(AE525="","ERROR, indique si tiene dosis unitaria",VLOOKUP(AE525,listas!A:B,2,0))</f>
        <v>ERROR, indique si tiene dosis unitaria</v>
      </c>
      <c r="AG525" s="29" t="e">
        <f t="shared" si="59"/>
        <v>#VALUE!</v>
      </c>
      <c r="AH525" s="24"/>
      <c r="AI525" s="23" t="str">
        <f>IF(AH525="","ERROR, indique cantidad de certificados presentados",VLOOKUP(AH525,listas!J:K,2,0))</f>
        <v>ERROR, indique cantidad de certificados presentados</v>
      </c>
      <c r="AJ525" s="29" t="e">
        <f t="shared" si="60"/>
        <v>#VALUE!</v>
      </c>
      <c r="AK525" s="24"/>
      <c r="AL525" s="23" t="str">
        <f>IF(AK525="","ERROR, indique si tienes Bioeq.",VLOOKUP(AK525,listas!M:N,2,0))</f>
        <v>ERROR, indique si tienes Bioeq.</v>
      </c>
      <c r="AM525" s="29" t="e">
        <f t="shared" si="61"/>
        <v>#VALUE!</v>
      </c>
      <c r="AN525" s="30" t="e">
        <f t="shared" si="62"/>
        <v>#VALUE!</v>
      </c>
    </row>
    <row r="526" spans="1:40" ht="90" x14ac:dyDescent="0.25">
      <c r="A526" s="6" t="s">
        <v>461</v>
      </c>
      <c r="B526" s="6" t="s">
        <v>613</v>
      </c>
      <c r="C526" s="14" t="s">
        <v>522</v>
      </c>
      <c r="D526" s="12">
        <v>1300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3"/>
      <c r="T526" s="14" t="s">
        <v>826</v>
      </c>
      <c r="U526" s="14"/>
      <c r="V526" s="14"/>
      <c r="W526" s="23" t="str">
        <f>IF(V526="","ERROR, Indique si tiene Política de Canje",VLOOKUP(V526,listas!A:B,2,0))</f>
        <v>ERROR, Indique si tiene Política de Canje</v>
      </c>
      <c r="X526" s="29" t="e">
        <f t="shared" si="56"/>
        <v>#VALUE!</v>
      </c>
      <c r="Y526" s="24"/>
      <c r="Z526" s="23" t="str">
        <f>IF(Y526="","ERROR, Indique plazo de entrega",VLOOKUP(Y526,listas!D:E,2,0))</f>
        <v>ERROR, Indique plazo de entrega</v>
      </c>
      <c r="AA526" s="29" t="e">
        <f t="shared" si="57"/>
        <v>#VALUE!</v>
      </c>
      <c r="AB526" s="24"/>
      <c r="AC526" s="23" t="str">
        <f>IF(AB526="","ERROR, indique cantidad de Cartas de experiencia presentadas",VLOOKUP(AB526,listas!G:H,2,0))</f>
        <v>ERROR, indique cantidad de Cartas de experiencia presentadas</v>
      </c>
      <c r="AD526" s="29" t="e">
        <f t="shared" si="58"/>
        <v>#VALUE!</v>
      </c>
      <c r="AE526" s="24"/>
      <c r="AF526" s="23" t="str">
        <f>IF(AE526="","ERROR, indique si tiene dosis unitaria",VLOOKUP(AE526,listas!A:B,2,0))</f>
        <v>ERROR, indique si tiene dosis unitaria</v>
      </c>
      <c r="AG526" s="29" t="e">
        <f t="shared" si="59"/>
        <v>#VALUE!</v>
      </c>
      <c r="AH526" s="24"/>
      <c r="AI526" s="23" t="str">
        <f>IF(AH526="","ERROR, indique cantidad de certificados presentados",VLOOKUP(AH526,listas!J:K,2,0))</f>
        <v>ERROR, indique cantidad de certificados presentados</v>
      </c>
      <c r="AJ526" s="29" t="e">
        <f t="shared" si="60"/>
        <v>#VALUE!</v>
      </c>
      <c r="AK526" s="24"/>
      <c r="AL526" s="23" t="str">
        <f>IF(AK526="","ERROR, indique si tienes Bioeq.",VLOOKUP(AK526,listas!M:N,2,0))</f>
        <v>ERROR, indique si tienes Bioeq.</v>
      </c>
      <c r="AM526" s="29" t="e">
        <f t="shared" si="61"/>
        <v>#VALUE!</v>
      </c>
      <c r="AN526" s="30" t="e">
        <f t="shared" si="62"/>
        <v>#VALUE!</v>
      </c>
    </row>
    <row r="527" spans="1:40" ht="90" x14ac:dyDescent="0.25">
      <c r="A527" s="6" t="s">
        <v>298</v>
      </c>
      <c r="B527" s="3" t="s">
        <v>388</v>
      </c>
      <c r="C527" s="14" t="s">
        <v>324</v>
      </c>
      <c r="D527" s="12">
        <v>300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3"/>
      <c r="T527" s="14" t="s">
        <v>825</v>
      </c>
      <c r="U527" s="14"/>
      <c r="V527" s="14"/>
      <c r="W527" s="23" t="str">
        <f>IF(V527="","ERROR, Indique si tiene Política de Canje",VLOOKUP(V527,listas!A:B,2,0))</f>
        <v>ERROR, Indique si tiene Política de Canje</v>
      </c>
      <c r="X527" s="29" t="e">
        <f t="shared" si="56"/>
        <v>#VALUE!</v>
      </c>
      <c r="Y527" s="24"/>
      <c r="Z527" s="23" t="str">
        <f>IF(Y527="","ERROR, Indique plazo de entrega",VLOOKUP(Y527,listas!D:E,2,0))</f>
        <v>ERROR, Indique plazo de entrega</v>
      </c>
      <c r="AA527" s="29" t="e">
        <f t="shared" si="57"/>
        <v>#VALUE!</v>
      </c>
      <c r="AB527" s="24"/>
      <c r="AC527" s="23" t="str">
        <f>IF(AB527="","ERROR, indique cantidad de Cartas de experiencia presentadas",VLOOKUP(AB527,listas!G:H,2,0))</f>
        <v>ERROR, indique cantidad de Cartas de experiencia presentadas</v>
      </c>
      <c r="AD527" s="29" t="e">
        <f t="shared" si="58"/>
        <v>#VALUE!</v>
      </c>
      <c r="AE527" s="24"/>
      <c r="AF527" s="23" t="str">
        <f>IF(AE527="","ERROR, indique si tiene dosis unitaria",VLOOKUP(AE527,listas!A:B,2,0))</f>
        <v>ERROR, indique si tiene dosis unitaria</v>
      </c>
      <c r="AG527" s="29" t="e">
        <f t="shared" si="59"/>
        <v>#VALUE!</v>
      </c>
      <c r="AH527" s="24"/>
      <c r="AI527" s="23" t="str">
        <f>IF(AH527="","ERROR, indique cantidad de certificados presentados",VLOOKUP(AH527,listas!J:K,2,0))</f>
        <v>ERROR, indique cantidad de certificados presentados</v>
      </c>
      <c r="AJ527" s="29" t="e">
        <f t="shared" si="60"/>
        <v>#VALUE!</v>
      </c>
      <c r="AK527" s="24"/>
      <c r="AL527" s="23" t="str">
        <f>IF(AK527="","ERROR, indique si tienes Bioeq.",VLOOKUP(AK527,listas!M:N,2,0))</f>
        <v>ERROR, indique si tienes Bioeq.</v>
      </c>
      <c r="AM527" s="29" t="e">
        <f t="shared" si="61"/>
        <v>#VALUE!</v>
      </c>
      <c r="AN527" s="30" t="e">
        <f t="shared" si="62"/>
        <v>#VALUE!</v>
      </c>
    </row>
    <row r="528" spans="1:40" s="11" customFormat="1" ht="90" x14ac:dyDescent="0.25">
      <c r="A528" s="8" t="s">
        <v>463</v>
      </c>
      <c r="B528" s="8" t="s">
        <v>643</v>
      </c>
      <c r="C528" s="25" t="s">
        <v>524</v>
      </c>
      <c r="D528" s="13">
        <v>500</v>
      </c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9"/>
      <c r="T528" s="14" t="s">
        <v>826</v>
      </c>
      <c r="U528" s="25"/>
      <c r="V528" s="25"/>
      <c r="W528" s="23" t="str">
        <f>IF(V528="","ERROR, Indique si tiene Política de Canje",VLOOKUP(V528,listas!A:B,2,0))</f>
        <v>ERROR, Indique si tiene Política de Canje</v>
      </c>
      <c r="X528" s="29" t="e">
        <f t="shared" si="56"/>
        <v>#VALUE!</v>
      </c>
      <c r="Y528" s="26"/>
      <c r="Z528" s="23" t="str">
        <f>IF(Y528="","ERROR, Indique plazo de entrega",VLOOKUP(Y528,listas!D:E,2,0))</f>
        <v>ERROR, Indique plazo de entrega</v>
      </c>
      <c r="AA528" s="29" t="e">
        <f t="shared" si="57"/>
        <v>#VALUE!</v>
      </c>
      <c r="AB528" s="26"/>
      <c r="AC528" s="23" t="str">
        <f>IF(AB528="","ERROR, indique cantidad de Cartas de experiencia presentadas",VLOOKUP(AB528,listas!G:H,2,0))</f>
        <v>ERROR, indique cantidad de Cartas de experiencia presentadas</v>
      </c>
      <c r="AD528" s="29" t="e">
        <f t="shared" si="58"/>
        <v>#VALUE!</v>
      </c>
      <c r="AE528" s="26"/>
      <c r="AF528" s="23" t="str">
        <f>IF(AE528="","ERROR, indique si tiene dosis unitaria",VLOOKUP(AE528,listas!A:B,2,0))</f>
        <v>ERROR, indique si tiene dosis unitaria</v>
      </c>
      <c r="AG528" s="29" t="e">
        <f t="shared" si="59"/>
        <v>#VALUE!</v>
      </c>
      <c r="AH528" s="26"/>
      <c r="AI528" s="23" t="str">
        <f>IF(AH528="","ERROR, indique cantidad de certificados presentados",VLOOKUP(AH528,listas!J:K,2,0))</f>
        <v>ERROR, indique cantidad de certificados presentados</v>
      </c>
      <c r="AJ528" s="29" t="e">
        <f t="shared" si="60"/>
        <v>#VALUE!</v>
      </c>
      <c r="AK528" s="24"/>
      <c r="AL528" s="23" t="str">
        <f>IF(AK528="","ERROR, indique si tienes Bioeq.",VLOOKUP(AK528,listas!M:N,2,0))</f>
        <v>ERROR, indique si tienes Bioeq.</v>
      </c>
      <c r="AM528" s="29" t="e">
        <f t="shared" si="61"/>
        <v>#VALUE!</v>
      </c>
      <c r="AN528" s="30" t="e">
        <f t="shared" si="62"/>
        <v>#VALUE!</v>
      </c>
    </row>
    <row r="529" spans="1:40" s="11" customFormat="1" ht="90" x14ac:dyDescent="0.25">
      <c r="A529" s="8" t="s">
        <v>813</v>
      </c>
      <c r="B529" s="8" t="s">
        <v>643</v>
      </c>
      <c r="C529" s="25" t="s">
        <v>524</v>
      </c>
      <c r="D529" s="13">
        <v>300</v>
      </c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9"/>
      <c r="T529" s="14" t="s">
        <v>826</v>
      </c>
      <c r="U529" s="25"/>
      <c r="V529" s="25"/>
      <c r="W529" s="23" t="str">
        <f>IF(V529="","ERROR, Indique si tiene Política de Canje",VLOOKUP(V529,listas!A:B,2,0))</f>
        <v>ERROR, Indique si tiene Política de Canje</v>
      </c>
      <c r="X529" s="29" t="e">
        <f t="shared" si="56"/>
        <v>#VALUE!</v>
      </c>
      <c r="Y529" s="26"/>
      <c r="Z529" s="23" t="str">
        <f>IF(Y529="","ERROR, Indique plazo de entrega",VLOOKUP(Y529,listas!D:E,2,0))</f>
        <v>ERROR, Indique plazo de entrega</v>
      </c>
      <c r="AA529" s="29" t="e">
        <f t="shared" si="57"/>
        <v>#VALUE!</v>
      </c>
      <c r="AB529" s="26"/>
      <c r="AC529" s="23" t="str">
        <f>IF(AB529="","ERROR, indique cantidad de Cartas de experiencia presentadas",VLOOKUP(AB529,listas!G:H,2,0))</f>
        <v>ERROR, indique cantidad de Cartas de experiencia presentadas</v>
      </c>
      <c r="AD529" s="29" t="e">
        <f t="shared" si="58"/>
        <v>#VALUE!</v>
      </c>
      <c r="AE529" s="26"/>
      <c r="AF529" s="23" t="str">
        <f>IF(AE529="","ERROR, indique si tiene dosis unitaria",VLOOKUP(AE529,listas!A:B,2,0))</f>
        <v>ERROR, indique si tiene dosis unitaria</v>
      </c>
      <c r="AG529" s="29" t="e">
        <f t="shared" si="59"/>
        <v>#VALUE!</v>
      </c>
      <c r="AH529" s="26"/>
      <c r="AI529" s="23" t="str">
        <f>IF(AH529="","ERROR, indique cantidad de certificados presentados",VLOOKUP(AH529,listas!J:K,2,0))</f>
        <v>ERROR, indique cantidad de certificados presentados</v>
      </c>
      <c r="AJ529" s="29" t="e">
        <f t="shared" si="60"/>
        <v>#VALUE!</v>
      </c>
      <c r="AK529" s="24"/>
      <c r="AL529" s="23" t="str">
        <f>IF(AK529="","ERROR, indique si tienes Bioeq.",VLOOKUP(AK529,listas!M:N,2,0))</f>
        <v>ERROR, indique si tienes Bioeq.</v>
      </c>
      <c r="AM529" s="29" t="e">
        <f t="shared" si="61"/>
        <v>#VALUE!</v>
      </c>
      <c r="AN529" s="30" t="e">
        <f t="shared" si="62"/>
        <v>#VALUE!</v>
      </c>
    </row>
    <row r="530" spans="1:40" s="11" customFormat="1" ht="90" x14ac:dyDescent="0.25">
      <c r="A530" s="8" t="s">
        <v>462</v>
      </c>
      <c r="B530" s="8" t="s">
        <v>643</v>
      </c>
      <c r="C530" s="25" t="s">
        <v>509</v>
      </c>
      <c r="D530" s="13">
        <v>18000</v>
      </c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9"/>
      <c r="T530" s="14" t="s">
        <v>826</v>
      </c>
      <c r="U530" s="25"/>
      <c r="V530" s="25"/>
      <c r="W530" s="23" t="str">
        <f>IF(V530="","ERROR, Indique si tiene Política de Canje",VLOOKUP(V530,listas!A:B,2,0))</f>
        <v>ERROR, Indique si tiene Política de Canje</v>
      </c>
      <c r="X530" s="29" t="e">
        <f t="shared" si="56"/>
        <v>#VALUE!</v>
      </c>
      <c r="Y530" s="26"/>
      <c r="Z530" s="23" t="str">
        <f>IF(Y530="","ERROR, Indique plazo de entrega",VLOOKUP(Y530,listas!D:E,2,0))</f>
        <v>ERROR, Indique plazo de entrega</v>
      </c>
      <c r="AA530" s="29" t="e">
        <f t="shared" si="57"/>
        <v>#VALUE!</v>
      </c>
      <c r="AB530" s="26"/>
      <c r="AC530" s="23" t="str">
        <f>IF(AB530="","ERROR, indique cantidad de Cartas de experiencia presentadas",VLOOKUP(AB530,listas!G:H,2,0))</f>
        <v>ERROR, indique cantidad de Cartas de experiencia presentadas</v>
      </c>
      <c r="AD530" s="29" t="e">
        <f t="shared" si="58"/>
        <v>#VALUE!</v>
      </c>
      <c r="AE530" s="26"/>
      <c r="AF530" s="23" t="str">
        <f>IF(AE530="","ERROR, indique si tiene dosis unitaria",VLOOKUP(AE530,listas!A:B,2,0))</f>
        <v>ERROR, indique si tiene dosis unitaria</v>
      </c>
      <c r="AG530" s="29" t="e">
        <f t="shared" si="59"/>
        <v>#VALUE!</v>
      </c>
      <c r="AH530" s="26"/>
      <c r="AI530" s="23" t="str">
        <f>IF(AH530="","ERROR, indique cantidad de certificados presentados",VLOOKUP(AH530,listas!J:K,2,0))</f>
        <v>ERROR, indique cantidad de certificados presentados</v>
      </c>
      <c r="AJ530" s="29" t="e">
        <f t="shared" si="60"/>
        <v>#VALUE!</v>
      </c>
      <c r="AK530" s="24"/>
      <c r="AL530" s="23" t="str">
        <f>IF(AK530="","ERROR, indique si tienes Bioeq.",VLOOKUP(AK530,listas!M:N,2,0))</f>
        <v>ERROR, indique si tienes Bioeq.</v>
      </c>
      <c r="AM530" s="29" t="e">
        <f t="shared" si="61"/>
        <v>#VALUE!</v>
      </c>
      <c r="AN530" s="30" t="e">
        <f t="shared" si="62"/>
        <v>#VALUE!</v>
      </c>
    </row>
    <row r="531" spans="1:40" ht="90" x14ac:dyDescent="0.25">
      <c r="A531" s="6" t="s">
        <v>299</v>
      </c>
      <c r="B531" s="6" t="s">
        <v>644</v>
      </c>
      <c r="C531" s="14" t="s">
        <v>323</v>
      </c>
      <c r="D531" s="12">
        <v>50000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3"/>
      <c r="T531" s="14" t="s">
        <v>826</v>
      </c>
      <c r="U531" s="14"/>
      <c r="V531" s="14"/>
      <c r="W531" s="23" t="str">
        <f>IF(V531="","ERROR, Indique si tiene Política de Canje",VLOOKUP(V531,listas!A:B,2,0))</f>
        <v>ERROR, Indique si tiene Política de Canje</v>
      </c>
      <c r="X531" s="29" t="e">
        <f t="shared" si="56"/>
        <v>#VALUE!</v>
      </c>
      <c r="Y531" s="24"/>
      <c r="Z531" s="23" t="str">
        <f>IF(Y531="","ERROR, Indique plazo de entrega",VLOOKUP(Y531,listas!D:E,2,0))</f>
        <v>ERROR, Indique plazo de entrega</v>
      </c>
      <c r="AA531" s="29" t="e">
        <f t="shared" si="57"/>
        <v>#VALUE!</v>
      </c>
      <c r="AB531" s="24"/>
      <c r="AC531" s="23" t="str">
        <f>IF(AB531="","ERROR, indique cantidad de Cartas de experiencia presentadas",VLOOKUP(AB531,listas!G:H,2,0))</f>
        <v>ERROR, indique cantidad de Cartas de experiencia presentadas</v>
      </c>
      <c r="AD531" s="29" t="e">
        <f t="shared" si="58"/>
        <v>#VALUE!</v>
      </c>
      <c r="AE531" s="24"/>
      <c r="AF531" s="23" t="str">
        <f>IF(AE531="","ERROR, indique si tiene dosis unitaria",VLOOKUP(AE531,listas!A:B,2,0))</f>
        <v>ERROR, indique si tiene dosis unitaria</v>
      </c>
      <c r="AG531" s="29" t="e">
        <f t="shared" si="59"/>
        <v>#VALUE!</v>
      </c>
      <c r="AH531" s="24"/>
      <c r="AI531" s="23" t="str">
        <f>IF(AH531="","ERROR, indique cantidad de certificados presentados",VLOOKUP(AH531,listas!J:K,2,0))</f>
        <v>ERROR, indique cantidad de certificados presentados</v>
      </c>
      <c r="AJ531" s="29" t="e">
        <f t="shared" si="60"/>
        <v>#VALUE!</v>
      </c>
      <c r="AK531" s="24"/>
      <c r="AL531" s="23" t="str">
        <f>IF(AK531="","ERROR, indique si tienes Bioeq.",VLOOKUP(AK531,listas!M:N,2,0))</f>
        <v>ERROR, indique si tienes Bioeq.</v>
      </c>
      <c r="AM531" s="29" t="e">
        <f t="shared" si="61"/>
        <v>#VALUE!</v>
      </c>
      <c r="AN531" s="30" t="e">
        <f t="shared" si="62"/>
        <v>#VALUE!</v>
      </c>
    </row>
    <row r="532" spans="1:40" ht="90" x14ac:dyDescent="0.25">
      <c r="A532" s="6" t="s">
        <v>300</v>
      </c>
      <c r="B532" s="3" t="s">
        <v>388</v>
      </c>
      <c r="C532" s="14" t="s">
        <v>324</v>
      </c>
      <c r="D532" s="12">
        <v>1500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3"/>
      <c r="T532" s="14" t="s">
        <v>826</v>
      </c>
      <c r="U532" s="14"/>
      <c r="V532" s="14"/>
      <c r="W532" s="23" t="str">
        <f>IF(V532="","ERROR, Indique si tiene Política de Canje",VLOOKUP(V532,listas!A:B,2,0))</f>
        <v>ERROR, Indique si tiene Política de Canje</v>
      </c>
      <c r="X532" s="29" t="e">
        <f t="shared" si="56"/>
        <v>#VALUE!</v>
      </c>
      <c r="Y532" s="24"/>
      <c r="Z532" s="23" t="str">
        <f>IF(Y532="","ERROR, Indique plazo de entrega",VLOOKUP(Y532,listas!D:E,2,0))</f>
        <v>ERROR, Indique plazo de entrega</v>
      </c>
      <c r="AA532" s="29" t="e">
        <f t="shared" si="57"/>
        <v>#VALUE!</v>
      </c>
      <c r="AB532" s="24"/>
      <c r="AC532" s="23" t="str">
        <f>IF(AB532="","ERROR, indique cantidad de Cartas de experiencia presentadas",VLOOKUP(AB532,listas!G:H,2,0))</f>
        <v>ERROR, indique cantidad de Cartas de experiencia presentadas</v>
      </c>
      <c r="AD532" s="29" t="e">
        <f t="shared" si="58"/>
        <v>#VALUE!</v>
      </c>
      <c r="AE532" s="24"/>
      <c r="AF532" s="23" t="str">
        <f>IF(AE532="","ERROR, indique si tiene dosis unitaria",VLOOKUP(AE532,listas!A:B,2,0))</f>
        <v>ERROR, indique si tiene dosis unitaria</v>
      </c>
      <c r="AG532" s="29" t="e">
        <f t="shared" si="59"/>
        <v>#VALUE!</v>
      </c>
      <c r="AH532" s="24"/>
      <c r="AI532" s="23" t="str">
        <f>IF(AH532="","ERROR, indique cantidad de certificados presentados",VLOOKUP(AH532,listas!J:K,2,0))</f>
        <v>ERROR, indique cantidad de certificados presentados</v>
      </c>
      <c r="AJ532" s="29" t="e">
        <f t="shared" si="60"/>
        <v>#VALUE!</v>
      </c>
      <c r="AK532" s="24"/>
      <c r="AL532" s="23" t="str">
        <f>IF(AK532="","ERROR, indique si tienes Bioeq.",VLOOKUP(AK532,listas!M:N,2,0))</f>
        <v>ERROR, indique si tienes Bioeq.</v>
      </c>
      <c r="AM532" s="29" t="e">
        <f t="shared" si="61"/>
        <v>#VALUE!</v>
      </c>
      <c r="AN532" s="30" t="e">
        <f t="shared" si="62"/>
        <v>#VALUE!</v>
      </c>
    </row>
    <row r="533" spans="1:40" ht="90" x14ac:dyDescent="0.25">
      <c r="A533" s="6" t="s">
        <v>301</v>
      </c>
      <c r="B533" s="3" t="s">
        <v>388</v>
      </c>
      <c r="C533" s="14" t="s">
        <v>324</v>
      </c>
      <c r="D533" s="12">
        <v>4000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3"/>
      <c r="T533" s="14" t="s">
        <v>826</v>
      </c>
      <c r="U533" s="14"/>
      <c r="V533" s="14"/>
      <c r="W533" s="23" t="str">
        <f>IF(V533="","ERROR, Indique si tiene Política de Canje",VLOOKUP(V533,listas!A:B,2,0))</f>
        <v>ERROR, Indique si tiene Política de Canje</v>
      </c>
      <c r="X533" s="29" t="e">
        <f t="shared" si="56"/>
        <v>#VALUE!</v>
      </c>
      <c r="Y533" s="24"/>
      <c r="Z533" s="23" t="str">
        <f>IF(Y533="","ERROR, Indique plazo de entrega",VLOOKUP(Y533,listas!D:E,2,0))</f>
        <v>ERROR, Indique plazo de entrega</v>
      </c>
      <c r="AA533" s="29" t="e">
        <f t="shared" si="57"/>
        <v>#VALUE!</v>
      </c>
      <c r="AB533" s="24"/>
      <c r="AC533" s="23" t="str">
        <f>IF(AB533="","ERROR, indique cantidad de Cartas de experiencia presentadas",VLOOKUP(AB533,listas!G:H,2,0))</f>
        <v>ERROR, indique cantidad de Cartas de experiencia presentadas</v>
      </c>
      <c r="AD533" s="29" t="e">
        <f t="shared" si="58"/>
        <v>#VALUE!</v>
      </c>
      <c r="AE533" s="24"/>
      <c r="AF533" s="23" t="str">
        <f>IF(AE533="","ERROR, indique si tiene dosis unitaria",VLOOKUP(AE533,listas!A:B,2,0))</f>
        <v>ERROR, indique si tiene dosis unitaria</v>
      </c>
      <c r="AG533" s="29" t="e">
        <f t="shared" si="59"/>
        <v>#VALUE!</v>
      </c>
      <c r="AH533" s="24"/>
      <c r="AI533" s="23" t="str">
        <f>IF(AH533="","ERROR, indique cantidad de certificados presentados",VLOOKUP(AH533,listas!J:K,2,0))</f>
        <v>ERROR, indique cantidad de certificados presentados</v>
      </c>
      <c r="AJ533" s="29" t="e">
        <f t="shared" si="60"/>
        <v>#VALUE!</v>
      </c>
      <c r="AK533" s="24"/>
      <c r="AL533" s="23" t="str">
        <f>IF(AK533="","ERROR, indique si tienes Bioeq.",VLOOKUP(AK533,listas!M:N,2,0))</f>
        <v>ERROR, indique si tienes Bioeq.</v>
      </c>
      <c r="AM533" s="29" t="e">
        <f t="shared" si="61"/>
        <v>#VALUE!</v>
      </c>
      <c r="AN533" s="30" t="e">
        <f t="shared" si="62"/>
        <v>#VALUE!</v>
      </c>
    </row>
    <row r="534" spans="1:40" ht="90" x14ac:dyDescent="0.25">
      <c r="A534" s="6" t="s">
        <v>302</v>
      </c>
      <c r="B534" s="3" t="s">
        <v>388</v>
      </c>
      <c r="C534" s="14" t="s">
        <v>324</v>
      </c>
      <c r="D534" s="12">
        <v>300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3"/>
      <c r="T534" s="14" t="s">
        <v>826</v>
      </c>
      <c r="U534" s="14"/>
      <c r="V534" s="14"/>
      <c r="W534" s="23" t="str">
        <f>IF(V534="","ERROR, Indique si tiene Política de Canje",VLOOKUP(V534,listas!A:B,2,0))</f>
        <v>ERROR, Indique si tiene Política de Canje</v>
      </c>
      <c r="X534" s="29" t="e">
        <f t="shared" si="56"/>
        <v>#VALUE!</v>
      </c>
      <c r="Y534" s="24"/>
      <c r="Z534" s="23" t="str">
        <f>IF(Y534="","ERROR, Indique plazo de entrega",VLOOKUP(Y534,listas!D:E,2,0))</f>
        <v>ERROR, Indique plazo de entrega</v>
      </c>
      <c r="AA534" s="29" t="e">
        <f t="shared" si="57"/>
        <v>#VALUE!</v>
      </c>
      <c r="AB534" s="24"/>
      <c r="AC534" s="23" t="str">
        <f>IF(AB534="","ERROR, indique cantidad de Cartas de experiencia presentadas",VLOOKUP(AB534,listas!G:H,2,0))</f>
        <v>ERROR, indique cantidad de Cartas de experiencia presentadas</v>
      </c>
      <c r="AD534" s="29" t="e">
        <f t="shared" si="58"/>
        <v>#VALUE!</v>
      </c>
      <c r="AE534" s="24"/>
      <c r="AF534" s="23" t="str">
        <f>IF(AE534="","ERROR, indique si tiene dosis unitaria",VLOOKUP(AE534,listas!A:B,2,0))</f>
        <v>ERROR, indique si tiene dosis unitaria</v>
      </c>
      <c r="AG534" s="29" t="e">
        <f t="shared" si="59"/>
        <v>#VALUE!</v>
      </c>
      <c r="AH534" s="24"/>
      <c r="AI534" s="23" t="str">
        <f>IF(AH534="","ERROR, indique cantidad de certificados presentados",VLOOKUP(AH534,listas!J:K,2,0))</f>
        <v>ERROR, indique cantidad de certificados presentados</v>
      </c>
      <c r="AJ534" s="29" t="e">
        <f t="shared" si="60"/>
        <v>#VALUE!</v>
      </c>
      <c r="AK534" s="24"/>
      <c r="AL534" s="23" t="str">
        <f>IF(AK534="","ERROR, indique si tienes Bioeq.",VLOOKUP(AK534,listas!M:N,2,0))</f>
        <v>ERROR, indique si tienes Bioeq.</v>
      </c>
      <c r="AM534" s="29" t="e">
        <f t="shared" si="61"/>
        <v>#VALUE!</v>
      </c>
      <c r="AN534" s="30" t="e">
        <f t="shared" si="62"/>
        <v>#VALUE!</v>
      </c>
    </row>
    <row r="535" spans="1:40" ht="90" x14ac:dyDescent="0.25">
      <c r="A535" s="6" t="s">
        <v>303</v>
      </c>
      <c r="B535" s="3" t="s">
        <v>388</v>
      </c>
      <c r="C535" s="14" t="s">
        <v>324</v>
      </c>
      <c r="D535" s="12">
        <v>1400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3"/>
      <c r="T535" s="14" t="s">
        <v>826</v>
      </c>
      <c r="U535" s="14"/>
      <c r="V535" s="14"/>
      <c r="W535" s="23" t="str">
        <f>IF(V535="","ERROR, Indique si tiene Política de Canje",VLOOKUP(V535,listas!A:B,2,0))</f>
        <v>ERROR, Indique si tiene Política de Canje</v>
      </c>
      <c r="X535" s="29" t="e">
        <f t="shared" si="56"/>
        <v>#VALUE!</v>
      </c>
      <c r="Y535" s="24"/>
      <c r="Z535" s="23" t="str">
        <f>IF(Y535="","ERROR, Indique plazo de entrega",VLOOKUP(Y535,listas!D:E,2,0))</f>
        <v>ERROR, Indique plazo de entrega</v>
      </c>
      <c r="AA535" s="29" t="e">
        <f t="shared" si="57"/>
        <v>#VALUE!</v>
      </c>
      <c r="AB535" s="24"/>
      <c r="AC535" s="23" t="str">
        <f>IF(AB535="","ERROR, indique cantidad de Cartas de experiencia presentadas",VLOOKUP(AB535,listas!G:H,2,0))</f>
        <v>ERROR, indique cantidad de Cartas de experiencia presentadas</v>
      </c>
      <c r="AD535" s="29" t="e">
        <f t="shared" si="58"/>
        <v>#VALUE!</v>
      </c>
      <c r="AE535" s="24"/>
      <c r="AF535" s="23" t="str">
        <f>IF(AE535="","ERROR, indique si tiene dosis unitaria",VLOOKUP(AE535,listas!A:B,2,0))</f>
        <v>ERROR, indique si tiene dosis unitaria</v>
      </c>
      <c r="AG535" s="29" t="e">
        <f t="shared" si="59"/>
        <v>#VALUE!</v>
      </c>
      <c r="AH535" s="24"/>
      <c r="AI535" s="23" t="str">
        <f>IF(AH535="","ERROR, indique cantidad de certificados presentados",VLOOKUP(AH535,listas!J:K,2,0))</f>
        <v>ERROR, indique cantidad de certificados presentados</v>
      </c>
      <c r="AJ535" s="29" t="e">
        <f t="shared" si="60"/>
        <v>#VALUE!</v>
      </c>
      <c r="AK535" s="24"/>
      <c r="AL535" s="23" t="str">
        <f>IF(AK535="","ERROR, indique si tienes Bioeq.",VLOOKUP(AK535,listas!M:N,2,0))</f>
        <v>ERROR, indique si tienes Bioeq.</v>
      </c>
      <c r="AM535" s="29" t="e">
        <f t="shared" si="61"/>
        <v>#VALUE!</v>
      </c>
      <c r="AN535" s="30" t="e">
        <f t="shared" si="62"/>
        <v>#VALUE!</v>
      </c>
    </row>
    <row r="536" spans="1:40" ht="90" x14ac:dyDescent="0.25">
      <c r="A536" s="6" t="s">
        <v>464</v>
      </c>
      <c r="B536" s="6" t="s">
        <v>645</v>
      </c>
      <c r="C536" s="14" t="s">
        <v>323</v>
      </c>
      <c r="D536" s="12">
        <v>1500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3"/>
      <c r="T536" s="14" t="s">
        <v>826</v>
      </c>
      <c r="U536" s="14"/>
      <c r="V536" s="14"/>
      <c r="W536" s="23" t="str">
        <f>IF(V536="","ERROR, Indique si tiene Política de Canje",VLOOKUP(V536,listas!A:B,2,0))</f>
        <v>ERROR, Indique si tiene Política de Canje</v>
      </c>
      <c r="X536" s="29" t="e">
        <f t="shared" si="56"/>
        <v>#VALUE!</v>
      </c>
      <c r="Y536" s="24"/>
      <c r="Z536" s="23" t="str">
        <f>IF(Y536="","ERROR, Indique plazo de entrega",VLOOKUP(Y536,listas!D:E,2,0))</f>
        <v>ERROR, Indique plazo de entrega</v>
      </c>
      <c r="AA536" s="29" t="e">
        <f t="shared" si="57"/>
        <v>#VALUE!</v>
      </c>
      <c r="AB536" s="24"/>
      <c r="AC536" s="23" t="str">
        <f>IF(AB536="","ERROR, indique cantidad de Cartas de experiencia presentadas",VLOOKUP(AB536,listas!G:H,2,0))</f>
        <v>ERROR, indique cantidad de Cartas de experiencia presentadas</v>
      </c>
      <c r="AD536" s="29" t="e">
        <f t="shared" si="58"/>
        <v>#VALUE!</v>
      </c>
      <c r="AE536" s="24"/>
      <c r="AF536" s="23" t="str">
        <f>IF(AE536="","ERROR, indique si tiene dosis unitaria",VLOOKUP(AE536,listas!A:B,2,0))</f>
        <v>ERROR, indique si tiene dosis unitaria</v>
      </c>
      <c r="AG536" s="29" t="e">
        <f t="shared" si="59"/>
        <v>#VALUE!</v>
      </c>
      <c r="AH536" s="24"/>
      <c r="AI536" s="23" t="str">
        <f>IF(AH536="","ERROR, indique cantidad de certificados presentados",VLOOKUP(AH536,listas!J:K,2,0))</f>
        <v>ERROR, indique cantidad de certificados presentados</v>
      </c>
      <c r="AJ536" s="29" t="e">
        <f t="shared" si="60"/>
        <v>#VALUE!</v>
      </c>
      <c r="AK536" s="24"/>
      <c r="AL536" s="23" t="str">
        <f>IF(AK536="","ERROR, indique si tienes Bioeq.",VLOOKUP(AK536,listas!M:N,2,0))</f>
        <v>ERROR, indique si tienes Bioeq.</v>
      </c>
      <c r="AM536" s="29" t="e">
        <f t="shared" si="61"/>
        <v>#VALUE!</v>
      </c>
      <c r="AN536" s="30" t="e">
        <f t="shared" si="62"/>
        <v>#VALUE!</v>
      </c>
    </row>
    <row r="537" spans="1:40" ht="90" x14ac:dyDescent="0.25">
      <c r="A537" s="6" t="s">
        <v>814</v>
      </c>
      <c r="B537" s="6" t="s">
        <v>409</v>
      </c>
      <c r="C537" s="14" t="s">
        <v>323</v>
      </c>
      <c r="D537" s="12">
        <v>3000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3"/>
      <c r="T537" s="14" t="s">
        <v>825</v>
      </c>
      <c r="U537" s="14"/>
      <c r="V537" s="14"/>
      <c r="W537" s="23" t="str">
        <f>IF(V537="","ERROR, Indique si tiene Política de Canje",VLOOKUP(V537,listas!A:B,2,0))</f>
        <v>ERROR, Indique si tiene Política de Canje</v>
      </c>
      <c r="X537" s="29" t="e">
        <f t="shared" si="56"/>
        <v>#VALUE!</v>
      </c>
      <c r="Y537" s="24"/>
      <c r="Z537" s="23" t="str">
        <f>IF(Y537="","ERROR, Indique plazo de entrega",VLOOKUP(Y537,listas!D:E,2,0))</f>
        <v>ERROR, Indique plazo de entrega</v>
      </c>
      <c r="AA537" s="29" t="e">
        <f t="shared" si="57"/>
        <v>#VALUE!</v>
      </c>
      <c r="AB537" s="24"/>
      <c r="AC537" s="23" t="str">
        <f>IF(AB537="","ERROR, indique cantidad de Cartas de experiencia presentadas",VLOOKUP(AB537,listas!G:H,2,0))</f>
        <v>ERROR, indique cantidad de Cartas de experiencia presentadas</v>
      </c>
      <c r="AD537" s="29" t="e">
        <f t="shared" si="58"/>
        <v>#VALUE!</v>
      </c>
      <c r="AE537" s="24"/>
      <c r="AF537" s="23" t="str">
        <f>IF(AE537="","ERROR, indique si tiene dosis unitaria",VLOOKUP(AE537,listas!A:B,2,0))</f>
        <v>ERROR, indique si tiene dosis unitaria</v>
      </c>
      <c r="AG537" s="29" t="e">
        <f t="shared" si="59"/>
        <v>#VALUE!</v>
      </c>
      <c r="AH537" s="24"/>
      <c r="AI537" s="23" t="str">
        <f>IF(AH537="","ERROR, indique cantidad de certificados presentados",VLOOKUP(AH537,listas!J:K,2,0))</f>
        <v>ERROR, indique cantidad de certificados presentados</v>
      </c>
      <c r="AJ537" s="29" t="e">
        <f t="shared" si="60"/>
        <v>#VALUE!</v>
      </c>
      <c r="AK537" s="24"/>
      <c r="AL537" s="23" t="str">
        <f>IF(AK537="","ERROR, indique si tienes Bioeq.",VLOOKUP(AK537,listas!M:N,2,0))</f>
        <v>ERROR, indique si tienes Bioeq.</v>
      </c>
      <c r="AM537" s="29" t="e">
        <f t="shared" si="61"/>
        <v>#VALUE!</v>
      </c>
      <c r="AN537" s="30" t="e">
        <f t="shared" si="62"/>
        <v>#VALUE!</v>
      </c>
    </row>
    <row r="538" spans="1:40" ht="90" x14ac:dyDescent="0.25">
      <c r="A538" s="6" t="s">
        <v>815</v>
      </c>
      <c r="B538" s="6" t="s">
        <v>409</v>
      </c>
      <c r="C538" s="14" t="s">
        <v>323</v>
      </c>
      <c r="D538" s="12">
        <v>6000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3"/>
      <c r="T538" s="14" t="s">
        <v>825</v>
      </c>
      <c r="U538" s="14"/>
      <c r="V538" s="14"/>
      <c r="W538" s="23" t="str">
        <f>IF(V538="","ERROR, Indique si tiene Política de Canje",VLOOKUP(V538,listas!A:B,2,0))</f>
        <v>ERROR, Indique si tiene Política de Canje</v>
      </c>
      <c r="X538" s="29" t="e">
        <f t="shared" si="56"/>
        <v>#VALUE!</v>
      </c>
      <c r="Y538" s="24"/>
      <c r="Z538" s="23" t="str">
        <f>IF(Y538="","ERROR, Indique plazo de entrega",VLOOKUP(Y538,listas!D:E,2,0))</f>
        <v>ERROR, Indique plazo de entrega</v>
      </c>
      <c r="AA538" s="29" t="e">
        <f t="shared" si="57"/>
        <v>#VALUE!</v>
      </c>
      <c r="AB538" s="24"/>
      <c r="AC538" s="23" t="str">
        <f>IF(AB538="","ERROR, indique cantidad de Cartas de experiencia presentadas",VLOOKUP(AB538,listas!G:H,2,0))</f>
        <v>ERROR, indique cantidad de Cartas de experiencia presentadas</v>
      </c>
      <c r="AD538" s="29" t="e">
        <f t="shared" si="58"/>
        <v>#VALUE!</v>
      </c>
      <c r="AE538" s="24"/>
      <c r="AF538" s="23" t="str">
        <f>IF(AE538="","ERROR, indique si tiene dosis unitaria",VLOOKUP(AE538,listas!A:B,2,0))</f>
        <v>ERROR, indique si tiene dosis unitaria</v>
      </c>
      <c r="AG538" s="29" t="e">
        <f t="shared" si="59"/>
        <v>#VALUE!</v>
      </c>
      <c r="AH538" s="24"/>
      <c r="AI538" s="23" t="str">
        <f>IF(AH538="","ERROR, indique cantidad de certificados presentados",VLOOKUP(AH538,listas!J:K,2,0))</f>
        <v>ERROR, indique cantidad de certificados presentados</v>
      </c>
      <c r="AJ538" s="29" t="e">
        <f t="shared" si="60"/>
        <v>#VALUE!</v>
      </c>
      <c r="AK538" s="24"/>
      <c r="AL538" s="23" t="str">
        <f>IF(AK538="","ERROR, indique si tienes Bioeq.",VLOOKUP(AK538,listas!M:N,2,0))</f>
        <v>ERROR, indique si tienes Bioeq.</v>
      </c>
      <c r="AM538" s="29" t="e">
        <f t="shared" si="61"/>
        <v>#VALUE!</v>
      </c>
      <c r="AN538" s="30" t="e">
        <f t="shared" si="62"/>
        <v>#VALUE!</v>
      </c>
    </row>
    <row r="539" spans="1:40" ht="90" x14ac:dyDescent="0.25">
      <c r="A539" s="6" t="s">
        <v>816</v>
      </c>
      <c r="B539" s="6" t="s">
        <v>409</v>
      </c>
      <c r="C539" s="14" t="s">
        <v>323</v>
      </c>
      <c r="D539" s="12">
        <v>3000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3"/>
      <c r="T539" s="14" t="s">
        <v>825</v>
      </c>
      <c r="U539" s="14"/>
      <c r="V539" s="14"/>
      <c r="W539" s="23" t="str">
        <f>IF(V539="","ERROR, Indique si tiene Política de Canje",VLOOKUP(V539,listas!A:B,2,0))</f>
        <v>ERROR, Indique si tiene Política de Canje</v>
      </c>
      <c r="X539" s="29" t="e">
        <f t="shared" si="56"/>
        <v>#VALUE!</v>
      </c>
      <c r="Y539" s="24"/>
      <c r="Z539" s="23" t="str">
        <f>IF(Y539="","ERROR, Indique plazo de entrega",VLOOKUP(Y539,listas!D:E,2,0))</f>
        <v>ERROR, Indique plazo de entrega</v>
      </c>
      <c r="AA539" s="29" t="e">
        <f t="shared" si="57"/>
        <v>#VALUE!</v>
      </c>
      <c r="AB539" s="24"/>
      <c r="AC539" s="23" t="str">
        <f>IF(AB539="","ERROR, indique cantidad de Cartas de experiencia presentadas",VLOOKUP(AB539,listas!G:H,2,0))</f>
        <v>ERROR, indique cantidad de Cartas de experiencia presentadas</v>
      </c>
      <c r="AD539" s="29" t="e">
        <f t="shared" si="58"/>
        <v>#VALUE!</v>
      </c>
      <c r="AE539" s="24"/>
      <c r="AF539" s="23" t="str">
        <f>IF(AE539="","ERROR, indique si tiene dosis unitaria",VLOOKUP(AE539,listas!A:B,2,0))</f>
        <v>ERROR, indique si tiene dosis unitaria</v>
      </c>
      <c r="AG539" s="29" t="e">
        <f t="shared" si="59"/>
        <v>#VALUE!</v>
      </c>
      <c r="AH539" s="24"/>
      <c r="AI539" s="23" t="str">
        <f>IF(AH539="","ERROR, indique cantidad de certificados presentados",VLOOKUP(AH539,listas!J:K,2,0))</f>
        <v>ERROR, indique cantidad de certificados presentados</v>
      </c>
      <c r="AJ539" s="29" t="e">
        <f t="shared" si="60"/>
        <v>#VALUE!</v>
      </c>
      <c r="AK539" s="24"/>
      <c r="AL539" s="23" t="str">
        <f>IF(AK539="","ERROR, indique si tienes Bioeq.",VLOOKUP(AK539,listas!M:N,2,0))</f>
        <v>ERROR, indique si tienes Bioeq.</v>
      </c>
      <c r="AM539" s="29" t="e">
        <f t="shared" si="61"/>
        <v>#VALUE!</v>
      </c>
      <c r="AN539" s="30" t="e">
        <f t="shared" si="62"/>
        <v>#VALUE!</v>
      </c>
    </row>
    <row r="540" spans="1:40" ht="90" x14ac:dyDescent="0.25">
      <c r="A540" s="6" t="s">
        <v>465</v>
      </c>
      <c r="B540" s="6" t="s">
        <v>646</v>
      </c>
      <c r="C540" s="14" t="s">
        <v>522</v>
      </c>
      <c r="D540" s="12">
        <v>200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3"/>
      <c r="T540" s="14" t="s">
        <v>826</v>
      </c>
      <c r="U540" s="14"/>
      <c r="V540" s="14"/>
      <c r="W540" s="23" t="str">
        <f>IF(V540="","ERROR, Indique si tiene Política de Canje",VLOOKUP(V540,listas!A:B,2,0))</f>
        <v>ERROR, Indique si tiene Política de Canje</v>
      </c>
      <c r="X540" s="29" t="e">
        <f t="shared" si="56"/>
        <v>#VALUE!</v>
      </c>
      <c r="Y540" s="24"/>
      <c r="Z540" s="23" t="str">
        <f>IF(Y540="","ERROR, Indique plazo de entrega",VLOOKUP(Y540,listas!D:E,2,0))</f>
        <v>ERROR, Indique plazo de entrega</v>
      </c>
      <c r="AA540" s="29" t="e">
        <f t="shared" si="57"/>
        <v>#VALUE!</v>
      </c>
      <c r="AB540" s="24"/>
      <c r="AC540" s="23" t="str">
        <f>IF(AB540="","ERROR, indique cantidad de Cartas de experiencia presentadas",VLOOKUP(AB540,listas!G:H,2,0))</f>
        <v>ERROR, indique cantidad de Cartas de experiencia presentadas</v>
      </c>
      <c r="AD540" s="29" t="e">
        <f t="shared" si="58"/>
        <v>#VALUE!</v>
      </c>
      <c r="AE540" s="24"/>
      <c r="AF540" s="23" t="str">
        <f>IF(AE540="","ERROR, indique si tiene dosis unitaria",VLOOKUP(AE540,listas!A:B,2,0))</f>
        <v>ERROR, indique si tiene dosis unitaria</v>
      </c>
      <c r="AG540" s="29" t="e">
        <f t="shared" si="59"/>
        <v>#VALUE!</v>
      </c>
      <c r="AH540" s="24"/>
      <c r="AI540" s="23" t="str">
        <f>IF(AH540="","ERROR, indique cantidad de certificados presentados",VLOOKUP(AH540,listas!J:K,2,0))</f>
        <v>ERROR, indique cantidad de certificados presentados</v>
      </c>
      <c r="AJ540" s="29" t="e">
        <f t="shared" si="60"/>
        <v>#VALUE!</v>
      </c>
      <c r="AK540" s="24"/>
      <c r="AL540" s="23" t="str">
        <f>IF(AK540="","ERROR, indique si tienes Bioeq.",VLOOKUP(AK540,listas!M:N,2,0))</f>
        <v>ERROR, indique si tienes Bioeq.</v>
      </c>
      <c r="AM540" s="29" t="e">
        <f t="shared" si="61"/>
        <v>#VALUE!</v>
      </c>
      <c r="AN540" s="30" t="e">
        <f t="shared" si="62"/>
        <v>#VALUE!</v>
      </c>
    </row>
    <row r="541" spans="1:40" ht="90" x14ac:dyDescent="0.25">
      <c r="A541" s="6" t="s">
        <v>466</v>
      </c>
      <c r="B541" s="6" t="s">
        <v>646</v>
      </c>
      <c r="C541" s="14" t="s">
        <v>522</v>
      </c>
      <c r="D541" s="12">
        <v>50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3"/>
      <c r="T541" s="14" t="s">
        <v>826</v>
      </c>
      <c r="U541" s="14"/>
      <c r="V541" s="14"/>
      <c r="W541" s="23" t="str">
        <f>IF(V541="","ERROR, Indique si tiene Política de Canje",VLOOKUP(V541,listas!A:B,2,0))</f>
        <v>ERROR, Indique si tiene Política de Canje</v>
      </c>
      <c r="X541" s="29" t="e">
        <f t="shared" si="56"/>
        <v>#VALUE!</v>
      </c>
      <c r="Y541" s="24"/>
      <c r="Z541" s="23" t="str">
        <f>IF(Y541="","ERROR, Indique plazo de entrega",VLOOKUP(Y541,listas!D:E,2,0))</f>
        <v>ERROR, Indique plazo de entrega</v>
      </c>
      <c r="AA541" s="29" t="e">
        <f t="shared" si="57"/>
        <v>#VALUE!</v>
      </c>
      <c r="AB541" s="24"/>
      <c r="AC541" s="23" t="str">
        <f>IF(AB541="","ERROR, indique cantidad de Cartas de experiencia presentadas",VLOOKUP(AB541,listas!G:H,2,0))</f>
        <v>ERROR, indique cantidad de Cartas de experiencia presentadas</v>
      </c>
      <c r="AD541" s="29" t="e">
        <f t="shared" si="58"/>
        <v>#VALUE!</v>
      </c>
      <c r="AE541" s="24"/>
      <c r="AF541" s="23" t="str">
        <f>IF(AE541="","ERROR, indique si tiene dosis unitaria",VLOOKUP(AE541,listas!A:B,2,0))</f>
        <v>ERROR, indique si tiene dosis unitaria</v>
      </c>
      <c r="AG541" s="29" t="e">
        <f t="shared" si="59"/>
        <v>#VALUE!</v>
      </c>
      <c r="AH541" s="24"/>
      <c r="AI541" s="23" t="str">
        <f>IF(AH541="","ERROR, indique cantidad de certificados presentados",VLOOKUP(AH541,listas!J:K,2,0))</f>
        <v>ERROR, indique cantidad de certificados presentados</v>
      </c>
      <c r="AJ541" s="29" t="e">
        <f t="shared" si="60"/>
        <v>#VALUE!</v>
      </c>
      <c r="AK541" s="24"/>
      <c r="AL541" s="23" t="str">
        <f>IF(AK541="","ERROR, indique si tienes Bioeq.",VLOOKUP(AK541,listas!M:N,2,0))</f>
        <v>ERROR, indique si tienes Bioeq.</v>
      </c>
      <c r="AM541" s="29" t="e">
        <f t="shared" si="61"/>
        <v>#VALUE!</v>
      </c>
      <c r="AN541" s="30" t="e">
        <f t="shared" si="62"/>
        <v>#VALUE!</v>
      </c>
    </row>
    <row r="542" spans="1:40" ht="90" x14ac:dyDescent="0.25">
      <c r="A542" s="6" t="s">
        <v>820</v>
      </c>
      <c r="B542" s="3" t="s">
        <v>468</v>
      </c>
      <c r="C542" s="14" t="s">
        <v>573</v>
      </c>
      <c r="D542" s="12">
        <v>6000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3"/>
      <c r="T542" s="14" t="s">
        <v>826</v>
      </c>
      <c r="U542" s="14"/>
      <c r="V542" s="14"/>
      <c r="W542" s="23" t="str">
        <f>IF(V542="","ERROR, Indique si tiene Política de Canje",VLOOKUP(V542,listas!A:B,2,0))</f>
        <v>ERROR, Indique si tiene Política de Canje</v>
      </c>
      <c r="X542" s="29" t="e">
        <f t="shared" si="56"/>
        <v>#VALUE!</v>
      </c>
      <c r="Y542" s="24"/>
      <c r="Z542" s="23" t="str">
        <f>IF(Y542="","ERROR, Indique plazo de entrega",VLOOKUP(Y542,listas!D:E,2,0))</f>
        <v>ERROR, Indique plazo de entrega</v>
      </c>
      <c r="AA542" s="29" t="e">
        <f t="shared" si="57"/>
        <v>#VALUE!</v>
      </c>
      <c r="AB542" s="24"/>
      <c r="AC542" s="23" t="str">
        <f>IF(AB542="","ERROR, indique cantidad de Cartas de experiencia presentadas",VLOOKUP(AB542,listas!G:H,2,0))</f>
        <v>ERROR, indique cantidad de Cartas de experiencia presentadas</v>
      </c>
      <c r="AD542" s="29" t="e">
        <f t="shared" si="58"/>
        <v>#VALUE!</v>
      </c>
      <c r="AE542" s="24"/>
      <c r="AF542" s="23" t="str">
        <f>IF(AE542="","ERROR, indique si tiene dosis unitaria",VLOOKUP(AE542,listas!A:B,2,0))</f>
        <v>ERROR, indique si tiene dosis unitaria</v>
      </c>
      <c r="AG542" s="29" t="e">
        <f t="shared" si="59"/>
        <v>#VALUE!</v>
      </c>
      <c r="AH542" s="24"/>
      <c r="AI542" s="23" t="str">
        <f>IF(AH542="","ERROR, indique cantidad de certificados presentados",VLOOKUP(AH542,listas!J:K,2,0))</f>
        <v>ERROR, indique cantidad de certificados presentados</v>
      </c>
      <c r="AJ542" s="29" t="e">
        <f t="shared" si="60"/>
        <v>#VALUE!</v>
      </c>
      <c r="AK542" s="24"/>
      <c r="AL542" s="23" t="str">
        <f>IF(AK542="","ERROR, indique si tienes Bioeq.",VLOOKUP(AK542,listas!M:N,2,0))</f>
        <v>ERROR, indique si tienes Bioeq.</v>
      </c>
      <c r="AM542" s="29" t="e">
        <f t="shared" si="61"/>
        <v>#VALUE!</v>
      </c>
      <c r="AN542" s="30" t="e">
        <f t="shared" si="62"/>
        <v>#VALUE!</v>
      </c>
    </row>
    <row r="543" spans="1:40" ht="90" x14ac:dyDescent="0.25">
      <c r="A543" s="6" t="s">
        <v>708</v>
      </c>
      <c r="B543" s="3" t="s">
        <v>467</v>
      </c>
      <c r="C543" s="14" t="s">
        <v>323</v>
      </c>
      <c r="D543" s="12">
        <v>80000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3"/>
      <c r="T543" s="14" t="s">
        <v>826</v>
      </c>
      <c r="U543" s="14"/>
      <c r="V543" s="14"/>
      <c r="W543" s="23" t="str">
        <f>IF(V543="","ERROR, Indique si tiene Política de Canje",VLOOKUP(V543,listas!A:B,2,0))</f>
        <v>ERROR, Indique si tiene Política de Canje</v>
      </c>
      <c r="X543" s="29" t="e">
        <f t="shared" si="56"/>
        <v>#VALUE!</v>
      </c>
      <c r="Y543" s="24"/>
      <c r="Z543" s="23" t="str">
        <f>IF(Y543="","ERROR, Indique plazo de entrega",VLOOKUP(Y543,listas!D:E,2,0))</f>
        <v>ERROR, Indique plazo de entrega</v>
      </c>
      <c r="AA543" s="29" t="e">
        <f t="shared" si="57"/>
        <v>#VALUE!</v>
      </c>
      <c r="AB543" s="24"/>
      <c r="AC543" s="23" t="str">
        <f>IF(AB543="","ERROR, indique cantidad de Cartas de experiencia presentadas",VLOOKUP(AB543,listas!G:H,2,0))</f>
        <v>ERROR, indique cantidad de Cartas de experiencia presentadas</v>
      </c>
      <c r="AD543" s="29" t="e">
        <f t="shared" si="58"/>
        <v>#VALUE!</v>
      </c>
      <c r="AE543" s="24"/>
      <c r="AF543" s="23" t="str">
        <f>IF(AE543="","ERROR, indique si tiene dosis unitaria",VLOOKUP(AE543,listas!A:B,2,0))</f>
        <v>ERROR, indique si tiene dosis unitaria</v>
      </c>
      <c r="AG543" s="29" t="e">
        <f t="shared" si="59"/>
        <v>#VALUE!</v>
      </c>
      <c r="AH543" s="24"/>
      <c r="AI543" s="23" t="str">
        <f>IF(AH543="","ERROR, indique cantidad de certificados presentados",VLOOKUP(AH543,listas!J:K,2,0))</f>
        <v>ERROR, indique cantidad de certificados presentados</v>
      </c>
      <c r="AJ543" s="29" t="e">
        <f t="shared" si="60"/>
        <v>#VALUE!</v>
      </c>
      <c r="AK543" s="24"/>
      <c r="AL543" s="23" t="str">
        <f>IF(AK543="","ERROR, indique si tienes Bioeq.",VLOOKUP(AK543,listas!M:N,2,0))</f>
        <v>ERROR, indique si tienes Bioeq.</v>
      </c>
      <c r="AM543" s="29" t="e">
        <f t="shared" si="61"/>
        <v>#VALUE!</v>
      </c>
      <c r="AN543" s="30" t="e">
        <f t="shared" si="62"/>
        <v>#VALUE!</v>
      </c>
    </row>
    <row r="544" spans="1:40" ht="90" x14ac:dyDescent="0.25">
      <c r="A544" s="6" t="s">
        <v>304</v>
      </c>
      <c r="B544" s="3" t="s">
        <v>467</v>
      </c>
      <c r="C544" s="14" t="s">
        <v>526</v>
      </c>
      <c r="D544" s="12">
        <v>32000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3"/>
      <c r="T544" s="14" t="s">
        <v>826</v>
      </c>
      <c r="U544" s="14"/>
      <c r="V544" s="14"/>
      <c r="W544" s="23" t="str">
        <f>IF(V544="","ERROR, Indique si tiene Política de Canje",VLOOKUP(V544,listas!A:B,2,0))</f>
        <v>ERROR, Indique si tiene Política de Canje</v>
      </c>
      <c r="X544" s="29" t="e">
        <f t="shared" si="56"/>
        <v>#VALUE!</v>
      </c>
      <c r="Y544" s="24"/>
      <c r="Z544" s="23" t="str">
        <f>IF(Y544="","ERROR, Indique plazo de entrega",VLOOKUP(Y544,listas!D:E,2,0))</f>
        <v>ERROR, Indique plazo de entrega</v>
      </c>
      <c r="AA544" s="29" t="e">
        <f t="shared" si="57"/>
        <v>#VALUE!</v>
      </c>
      <c r="AB544" s="24"/>
      <c r="AC544" s="23" t="str">
        <f>IF(AB544="","ERROR, indique cantidad de Cartas de experiencia presentadas",VLOOKUP(AB544,listas!G:H,2,0))</f>
        <v>ERROR, indique cantidad de Cartas de experiencia presentadas</v>
      </c>
      <c r="AD544" s="29" t="e">
        <f t="shared" si="58"/>
        <v>#VALUE!</v>
      </c>
      <c r="AE544" s="24"/>
      <c r="AF544" s="23" t="str">
        <f>IF(AE544="","ERROR, indique si tiene dosis unitaria",VLOOKUP(AE544,listas!A:B,2,0))</f>
        <v>ERROR, indique si tiene dosis unitaria</v>
      </c>
      <c r="AG544" s="29" t="e">
        <f t="shared" si="59"/>
        <v>#VALUE!</v>
      </c>
      <c r="AH544" s="24"/>
      <c r="AI544" s="23" t="str">
        <f>IF(AH544="","ERROR, indique cantidad de certificados presentados",VLOOKUP(AH544,listas!J:K,2,0))</f>
        <v>ERROR, indique cantidad de certificados presentados</v>
      </c>
      <c r="AJ544" s="29" t="e">
        <f t="shared" si="60"/>
        <v>#VALUE!</v>
      </c>
      <c r="AK544" s="24"/>
      <c r="AL544" s="23" t="str">
        <f>IF(AK544="","ERROR, indique si tienes Bioeq.",VLOOKUP(AK544,listas!M:N,2,0))</f>
        <v>ERROR, indique si tienes Bioeq.</v>
      </c>
      <c r="AM544" s="29" t="e">
        <f t="shared" si="61"/>
        <v>#VALUE!</v>
      </c>
      <c r="AN544" s="30" t="e">
        <f t="shared" si="62"/>
        <v>#VALUE!</v>
      </c>
    </row>
    <row r="545" spans="1:40" ht="90" x14ac:dyDescent="0.25">
      <c r="A545" s="6" t="s">
        <v>305</v>
      </c>
      <c r="B545" s="3" t="s">
        <v>467</v>
      </c>
      <c r="C545" s="14" t="s">
        <v>524</v>
      </c>
      <c r="D545" s="12">
        <v>25000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3"/>
      <c r="T545" s="14" t="s">
        <v>826</v>
      </c>
      <c r="U545" s="14"/>
      <c r="V545" s="14"/>
      <c r="W545" s="23" t="str">
        <f>IF(V545="","ERROR, Indique si tiene Política de Canje",VLOOKUP(V545,listas!A:B,2,0))</f>
        <v>ERROR, Indique si tiene Política de Canje</v>
      </c>
      <c r="X545" s="29" t="e">
        <f t="shared" si="56"/>
        <v>#VALUE!</v>
      </c>
      <c r="Y545" s="24"/>
      <c r="Z545" s="23" t="str">
        <f>IF(Y545="","ERROR, Indique plazo de entrega",VLOOKUP(Y545,listas!D:E,2,0))</f>
        <v>ERROR, Indique plazo de entrega</v>
      </c>
      <c r="AA545" s="29" t="e">
        <f t="shared" si="57"/>
        <v>#VALUE!</v>
      </c>
      <c r="AB545" s="24"/>
      <c r="AC545" s="23" t="str">
        <f>IF(AB545="","ERROR, indique cantidad de Cartas de experiencia presentadas",VLOOKUP(AB545,listas!G:H,2,0))</f>
        <v>ERROR, indique cantidad de Cartas de experiencia presentadas</v>
      </c>
      <c r="AD545" s="29" t="e">
        <f t="shared" si="58"/>
        <v>#VALUE!</v>
      </c>
      <c r="AE545" s="24"/>
      <c r="AF545" s="23" t="str">
        <f>IF(AE545="","ERROR, indique si tiene dosis unitaria",VLOOKUP(AE545,listas!A:B,2,0))</f>
        <v>ERROR, indique si tiene dosis unitaria</v>
      </c>
      <c r="AG545" s="29" t="e">
        <f t="shared" si="59"/>
        <v>#VALUE!</v>
      </c>
      <c r="AH545" s="24"/>
      <c r="AI545" s="23" t="str">
        <f>IF(AH545="","ERROR, indique cantidad de certificados presentados",VLOOKUP(AH545,listas!J:K,2,0))</f>
        <v>ERROR, indique cantidad de certificados presentados</v>
      </c>
      <c r="AJ545" s="29" t="e">
        <f t="shared" si="60"/>
        <v>#VALUE!</v>
      </c>
      <c r="AK545" s="24"/>
      <c r="AL545" s="23" t="str">
        <f>IF(AK545="","ERROR, indique si tienes Bioeq.",VLOOKUP(AK545,listas!M:N,2,0))</f>
        <v>ERROR, indique si tienes Bioeq.</v>
      </c>
      <c r="AM545" s="29" t="e">
        <f t="shared" si="61"/>
        <v>#VALUE!</v>
      </c>
      <c r="AN545" s="30" t="e">
        <f t="shared" si="62"/>
        <v>#VALUE!</v>
      </c>
    </row>
    <row r="546" spans="1:40" ht="90" x14ac:dyDescent="0.25">
      <c r="A546" s="6" t="s">
        <v>306</v>
      </c>
      <c r="B546" s="3" t="s">
        <v>467</v>
      </c>
      <c r="C546" s="14" t="s">
        <v>323</v>
      </c>
      <c r="D546" s="12">
        <v>4500000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3"/>
      <c r="T546" s="14" t="s">
        <v>825</v>
      </c>
      <c r="U546" s="14"/>
      <c r="V546" s="14"/>
      <c r="W546" s="23" t="str">
        <f>IF(V546="","ERROR, Indique si tiene Política de Canje",VLOOKUP(V546,listas!A:B,2,0))</f>
        <v>ERROR, Indique si tiene Política de Canje</v>
      </c>
      <c r="X546" s="29" t="e">
        <f t="shared" si="56"/>
        <v>#VALUE!</v>
      </c>
      <c r="Y546" s="24"/>
      <c r="Z546" s="23" t="str">
        <f>IF(Y546="","ERROR, Indique plazo de entrega",VLOOKUP(Y546,listas!D:E,2,0))</f>
        <v>ERROR, Indique plazo de entrega</v>
      </c>
      <c r="AA546" s="29" t="e">
        <f t="shared" si="57"/>
        <v>#VALUE!</v>
      </c>
      <c r="AB546" s="24"/>
      <c r="AC546" s="23" t="str">
        <f>IF(AB546="","ERROR, indique cantidad de Cartas de experiencia presentadas",VLOOKUP(AB546,listas!G:H,2,0))</f>
        <v>ERROR, indique cantidad de Cartas de experiencia presentadas</v>
      </c>
      <c r="AD546" s="29" t="e">
        <f t="shared" si="58"/>
        <v>#VALUE!</v>
      </c>
      <c r="AE546" s="24"/>
      <c r="AF546" s="23" t="str">
        <f>IF(AE546="","ERROR, indique si tiene dosis unitaria",VLOOKUP(AE546,listas!A:B,2,0))</f>
        <v>ERROR, indique si tiene dosis unitaria</v>
      </c>
      <c r="AG546" s="29" t="e">
        <f t="shared" si="59"/>
        <v>#VALUE!</v>
      </c>
      <c r="AH546" s="24"/>
      <c r="AI546" s="23" t="str">
        <f>IF(AH546="","ERROR, indique cantidad de certificados presentados",VLOOKUP(AH546,listas!J:K,2,0))</f>
        <v>ERROR, indique cantidad de certificados presentados</v>
      </c>
      <c r="AJ546" s="29" t="e">
        <f t="shared" si="60"/>
        <v>#VALUE!</v>
      </c>
      <c r="AK546" s="24"/>
      <c r="AL546" s="23" t="str">
        <f>IF(AK546="","ERROR, indique si tienes Bioeq.",VLOOKUP(AK546,listas!M:N,2,0))</f>
        <v>ERROR, indique si tienes Bioeq.</v>
      </c>
      <c r="AM546" s="29" t="e">
        <f t="shared" si="61"/>
        <v>#VALUE!</v>
      </c>
      <c r="AN546" s="30" t="e">
        <f t="shared" si="62"/>
        <v>#VALUE!</v>
      </c>
    </row>
    <row r="547" spans="1:40" ht="90" x14ac:dyDescent="0.25">
      <c r="A547" s="6" t="s">
        <v>707</v>
      </c>
      <c r="B547" s="3" t="s">
        <v>467</v>
      </c>
      <c r="C547" s="14" t="s">
        <v>323</v>
      </c>
      <c r="D547" s="12">
        <v>420000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3"/>
      <c r="T547" s="14" t="s">
        <v>825</v>
      </c>
      <c r="U547" s="14"/>
      <c r="V547" s="14"/>
      <c r="W547" s="23" t="str">
        <f>IF(V547="","ERROR, Indique si tiene Política de Canje",VLOOKUP(V547,listas!A:B,2,0))</f>
        <v>ERROR, Indique si tiene Política de Canje</v>
      </c>
      <c r="X547" s="29" t="e">
        <f t="shared" si="56"/>
        <v>#VALUE!</v>
      </c>
      <c r="Y547" s="24"/>
      <c r="Z547" s="23" t="str">
        <f>IF(Y547="","ERROR, Indique plazo de entrega",VLOOKUP(Y547,listas!D:E,2,0))</f>
        <v>ERROR, Indique plazo de entrega</v>
      </c>
      <c r="AA547" s="29" t="e">
        <f t="shared" si="57"/>
        <v>#VALUE!</v>
      </c>
      <c r="AB547" s="24"/>
      <c r="AC547" s="23" t="str">
        <f>IF(AB547="","ERROR, indique cantidad de Cartas de experiencia presentadas",VLOOKUP(AB547,listas!G:H,2,0))</f>
        <v>ERROR, indique cantidad de Cartas de experiencia presentadas</v>
      </c>
      <c r="AD547" s="29" t="e">
        <f t="shared" si="58"/>
        <v>#VALUE!</v>
      </c>
      <c r="AE547" s="24"/>
      <c r="AF547" s="23" t="str">
        <f>IF(AE547="","ERROR, indique si tiene dosis unitaria",VLOOKUP(AE547,listas!A:B,2,0))</f>
        <v>ERROR, indique si tiene dosis unitaria</v>
      </c>
      <c r="AG547" s="29" t="e">
        <f t="shared" si="59"/>
        <v>#VALUE!</v>
      </c>
      <c r="AH547" s="24"/>
      <c r="AI547" s="23" t="str">
        <f>IF(AH547="","ERROR, indique cantidad de certificados presentados",VLOOKUP(AH547,listas!J:K,2,0))</f>
        <v>ERROR, indique cantidad de certificados presentados</v>
      </c>
      <c r="AJ547" s="29" t="e">
        <f t="shared" si="60"/>
        <v>#VALUE!</v>
      </c>
      <c r="AK547" s="24"/>
      <c r="AL547" s="23" t="str">
        <f>IF(AK547="","ERROR, indique si tienes Bioeq.",VLOOKUP(AK547,listas!M:N,2,0))</f>
        <v>ERROR, indique si tienes Bioeq.</v>
      </c>
      <c r="AM547" s="29" t="e">
        <f t="shared" si="61"/>
        <v>#VALUE!</v>
      </c>
      <c r="AN547" s="30" t="e">
        <f t="shared" si="62"/>
        <v>#VALUE!</v>
      </c>
    </row>
    <row r="548" spans="1:40" ht="90" x14ac:dyDescent="0.25">
      <c r="A548" s="6" t="s">
        <v>307</v>
      </c>
      <c r="B548" s="6" t="s">
        <v>516</v>
      </c>
      <c r="C548" s="14" t="s">
        <v>323</v>
      </c>
      <c r="D548" s="12">
        <v>15000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3"/>
      <c r="T548" s="14" t="s">
        <v>826</v>
      </c>
      <c r="U548" s="14"/>
      <c r="V548" s="14"/>
      <c r="W548" s="23" t="str">
        <f>IF(V548="","ERROR, Indique si tiene Política de Canje",VLOOKUP(V548,listas!A:B,2,0))</f>
        <v>ERROR, Indique si tiene Política de Canje</v>
      </c>
      <c r="X548" s="29" t="e">
        <f t="shared" si="56"/>
        <v>#VALUE!</v>
      </c>
      <c r="Y548" s="24"/>
      <c r="Z548" s="23" t="str">
        <f>IF(Y548="","ERROR, Indique plazo de entrega",VLOOKUP(Y548,listas!D:E,2,0))</f>
        <v>ERROR, Indique plazo de entrega</v>
      </c>
      <c r="AA548" s="29" t="e">
        <f t="shared" si="57"/>
        <v>#VALUE!</v>
      </c>
      <c r="AB548" s="24"/>
      <c r="AC548" s="23" t="str">
        <f>IF(AB548="","ERROR, indique cantidad de Cartas de experiencia presentadas",VLOOKUP(AB548,listas!G:H,2,0))</f>
        <v>ERROR, indique cantidad de Cartas de experiencia presentadas</v>
      </c>
      <c r="AD548" s="29" t="e">
        <f t="shared" si="58"/>
        <v>#VALUE!</v>
      </c>
      <c r="AE548" s="24"/>
      <c r="AF548" s="23" t="str">
        <f>IF(AE548="","ERROR, indique si tiene dosis unitaria",VLOOKUP(AE548,listas!A:B,2,0))</f>
        <v>ERROR, indique si tiene dosis unitaria</v>
      </c>
      <c r="AG548" s="29" t="e">
        <f t="shared" si="59"/>
        <v>#VALUE!</v>
      </c>
      <c r="AH548" s="24"/>
      <c r="AI548" s="23" t="str">
        <f>IF(AH548="","ERROR, indique cantidad de certificados presentados",VLOOKUP(AH548,listas!J:K,2,0))</f>
        <v>ERROR, indique cantidad de certificados presentados</v>
      </c>
      <c r="AJ548" s="29" t="e">
        <f t="shared" si="60"/>
        <v>#VALUE!</v>
      </c>
      <c r="AK548" s="24"/>
      <c r="AL548" s="23" t="str">
        <f>IF(AK548="","ERROR, indique si tienes Bioeq.",VLOOKUP(AK548,listas!M:N,2,0))</f>
        <v>ERROR, indique si tienes Bioeq.</v>
      </c>
      <c r="AM548" s="29" t="e">
        <f t="shared" si="61"/>
        <v>#VALUE!</v>
      </c>
      <c r="AN548" s="30" t="e">
        <f t="shared" si="62"/>
        <v>#VALUE!</v>
      </c>
    </row>
    <row r="549" spans="1:40" ht="90" x14ac:dyDescent="0.25">
      <c r="A549" s="6" t="s">
        <v>308</v>
      </c>
      <c r="B549" s="6" t="s">
        <v>600</v>
      </c>
      <c r="C549" s="14" t="s">
        <v>323</v>
      </c>
      <c r="D549" s="12">
        <v>4000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3"/>
      <c r="T549" s="14" t="s">
        <v>826</v>
      </c>
      <c r="U549" s="14"/>
      <c r="V549" s="14"/>
      <c r="W549" s="23" t="str">
        <f>IF(V549="","ERROR, Indique si tiene Política de Canje",VLOOKUP(V549,listas!A:B,2,0))</f>
        <v>ERROR, Indique si tiene Política de Canje</v>
      </c>
      <c r="X549" s="29" t="e">
        <f t="shared" si="56"/>
        <v>#VALUE!</v>
      </c>
      <c r="Y549" s="24"/>
      <c r="Z549" s="23" t="str">
        <f>IF(Y549="","ERROR, Indique plazo de entrega",VLOOKUP(Y549,listas!D:E,2,0))</f>
        <v>ERROR, Indique plazo de entrega</v>
      </c>
      <c r="AA549" s="29" t="e">
        <f t="shared" si="57"/>
        <v>#VALUE!</v>
      </c>
      <c r="AB549" s="24"/>
      <c r="AC549" s="23" t="str">
        <f>IF(AB549="","ERROR, indique cantidad de Cartas de experiencia presentadas",VLOOKUP(AB549,listas!G:H,2,0))</f>
        <v>ERROR, indique cantidad de Cartas de experiencia presentadas</v>
      </c>
      <c r="AD549" s="29" t="e">
        <f t="shared" si="58"/>
        <v>#VALUE!</v>
      </c>
      <c r="AE549" s="24"/>
      <c r="AF549" s="23" t="str">
        <f>IF(AE549="","ERROR, indique si tiene dosis unitaria",VLOOKUP(AE549,listas!A:B,2,0))</f>
        <v>ERROR, indique si tiene dosis unitaria</v>
      </c>
      <c r="AG549" s="29" t="e">
        <f t="shared" si="59"/>
        <v>#VALUE!</v>
      </c>
      <c r="AH549" s="24"/>
      <c r="AI549" s="23" t="str">
        <f>IF(AH549="","ERROR, indique cantidad de certificados presentados",VLOOKUP(AH549,listas!J:K,2,0))</f>
        <v>ERROR, indique cantidad de certificados presentados</v>
      </c>
      <c r="AJ549" s="29" t="e">
        <f t="shared" si="60"/>
        <v>#VALUE!</v>
      </c>
      <c r="AK549" s="24"/>
      <c r="AL549" s="23" t="str">
        <f>IF(AK549="","ERROR, indique si tienes Bioeq.",VLOOKUP(AK549,listas!M:N,2,0))</f>
        <v>ERROR, indique si tienes Bioeq.</v>
      </c>
      <c r="AM549" s="29" t="e">
        <f t="shared" si="61"/>
        <v>#VALUE!</v>
      </c>
      <c r="AN549" s="30" t="e">
        <f t="shared" si="62"/>
        <v>#VALUE!</v>
      </c>
    </row>
    <row r="550" spans="1:40" ht="90" x14ac:dyDescent="0.25">
      <c r="A550" s="6" t="s">
        <v>309</v>
      </c>
      <c r="B550" s="6" t="s">
        <v>520</v>
      </c>
      <c r="C550" s="14" t="s">
        <v>323</v>
      </c>
      <c r="D550" s="12">
        <v>20000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3"/>
      <c r="T550" s="14" t="s">
        <v>826</v>
      </c>
      <c r="U550" s="14"/>
      <c r="V550" s="14"/>
      <c r="W550" s="23" t="str">
        <f>IF(V550="","ERROR, Indique si tiene Política de Canje",VLOOKUP(V550,listas!A:B,2,0))</f>
        <v>ERROR, Indique si tiene Política de Canje</v>
      </c>
      <c r="X550" s="29" t="e">
        <f t="shared" si="56"/>
        <v>#VALUE!</v>
      </c>
      <c r="Y550" s="24"/>
      <c r="Z550" s="23" t="str">
        <f>IF(Y550="","ERROR, Indique plazo de entrega",VLOOKUP(Y550,listas!D:E,2,0))</f>
        <v>ERROR, Indique plazo de entrega</v>
      </c>
      <c r="AA550" s="29" t="e">
        <f t="shared" si="57"/>
        <v>#VALUE!</v>
      </c>
      <c r="AB550" s="24"/>
      <c r="AC550" s="23" t="str">
        <f>IF(AB550="","ERROR, indique cantidad de Cartas de experiencia presentadas",VLOOKUP(AB550,listas!G:H,2,0))</f>
        <v>ERROR, indique cantidad de Cartas de experiencia presentadas</v>
      </c>
      <c r="AD550" s="29" t="e">
        <f t="shared" si="58"/>
        <v>#VALUE!</v>
      </c>
      <c r="AE550" s="24"/>
      <c r="AF550" s="23" t="str">
        <f>IF(AE550="","ERROR, indique si tiene dosis unitaria",VLOOKUP(AE550,listas!A:B,2,0))</f>
        <v>ERROR, indique si tiene dosis unitaria</v>
      </c>
      <c r="AG550" s="29" t="e">
        <f t="shared" si="59"/>
        <v>#VALUE!</v>
      </c>
      <c r="AH550" s="24"/>
      <c r="AI550" s="23" t="str">
        <f>IF(AH550="","ERROR, indique cantidad de certificados presentados",VLOOKUP(AH550,listas!J:K,2,0))</f>
        <v>ERROR, indique cantidad de certificados presentados</v>
      </c>
      <c r="AJ550" s="29" t="e">
        <f t="shared" si="60"/>
        <v>#VALUE!</v>
      </c>
      <c r="AK550" s="24"/>
      <c r="AL550" s="23" t="str">
        <f>IF(AK550="","ERROR, indique si tienes Bioeq.",VLOOKUP(AK550,listas!M:N,2,0))</f>
        <v>ERROR, indique si tienes Bioeq.</v>
      </c>
      <c r="AM550" s="29" t="e">
        <f t="shared" si="61"/>
        <v>#VALUE!</v>
      </c>
      <c r="AN550" s="30" t="e">
        <f t="shared" si="62"/>
        <v>#VALUE!</v>
      </c>
    </row>
    <row r="551" spans="1:40" ht="90" x14ac:dyDescent="0.25">
      <c r="A551" s="6" t="s">
        <v>690</v>
      </c>
      <c r="B551" s="6" t="s">
        <v>649</v>
      </c>
      <c r="C551" s="14" t="s">
        <v>524</v>
      </c>
      <c r="D551" s="12">
        <v>300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3"/>
      <c r="T551" s="14" t="s">
        <v>826</v>
      </c>
      <c r="U551" s="14"/>
      <c r="V551" s="14"/>
      <c r="W551" s="23" t="str">
        <f>IF(V551="","ERROR, Indique si tiene Política de Canje",VLOOKUP(V551,listas!A:B,2,0))</f>
        <v>ERROR, Indique si tiene Política de Canje</v>
      </c>
      <c r="X551" s="29" t="e">
        <f t="shared" si="56"/>
        <v>#VALUE!</v>
      </c>
      <c r="Y551" s="24"/>
      <c r="Z551" s="23" t="str">
        <f>IF(Y551="","ERROR, Indique plazo de entrega",VLOOKUP(Y551,listas!D:E,2,0))</f>
        <v>ERROR, Indique plazo de entrega</v>
      </c>
      <c r="AA551" s="29" t="e">
        <f t="shared" si="57"/>
        <v>#VALUE!</v>
      </c>
      <c r="AB551" s="24"/>
      <c r="AC551" s="23" t="str">
        <f>IF(AB551="","ERROR, indique cantidad de Cartas de experiencia presentadas",VLOOKUP(AB551,listas!G:H,2,0))</f>
        <v>ERROR, indique cantidad de Cartas de experiencia presentadas</v>
      </c>
      <c r="AD551" s="29" t="e">
        <f t="shared" si="58"/>
        <v>#VALUE!</v>
      </c>
      <c r="AE551" s="24"/>
      <c r="AF551" s="23" t="str">
        <f>IF(AE551="","ERROR, indique si tiene dosis unitaria",VLOOKUP(AE551,listas!A:B,2,0))</f>
        <v>ERROR, indique si tiene dosis unitaria</v>
      </c>
      <c r="AG551" s="29" t="e">
        <f t="shared" si="59"/>
        <v>#VALUE!</v>
      </c>
      <c r="AH551" s="24"/>
      <c r="AI551" s="23" t="str">
        <f>IF(AH551="","ERROR, indique cantidad de certificados presentados",VLOOKUP(AH551,listas!J:K,2,0))</f>
        <v>ERROR, indique cantidad de certificados presentados</v>
      </c>
      <c r="AJ551" s="29" t="e">
        <f t="shared" si="60"/>
        <v>#VALUE!</v>
      </c>
      <c r="AK551" s="24"/>
      <c r="AL551" s="23" t="str">
        <f>IF(AK551="","ERROR, indique si tienes Bioeq.",VLOOKUP(AK551,listas!M:N,2,0))</f>
        <v>ERROR, indique si tienes Bioeq.</v>
      </c>
      <c r="AM551" s="29" t="e">
        <f t="shared" si="61"/>
        <v>#VALUE!</v>
      </c>
      <c r="AN551" s="30" t="e">
        <f t="shared" si="62"/>
        <v>#VALUE!</v>
      </c>
    </row>
    <row r="552" spans="1:40" ht="90" x14ac:dyDescent="0.25">
      <c r="A552" s="6" t="s">
        <v>310</v>
      </c>
      <c r="B552" s="6" t="s">
        <v>500</v>
      </c>
      <c r="C552" s="14" t="s">
        <v>324</v>
      </c>
      <c r="D552" s="12">
        <v>200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3"/>
      <c r="T552" s="14" t="s">
        <v>826</v>
      </c>
      <c r="U552" s="14"/>
      <c r="V552" s="14"/>
      <c r="W552" s="23" t="str">
        <f>IF(V552="","ERROR, Indique si tiene Política de Canje",VLOOKUP(V552,listas!A:B,2,0))</f>
        <v>ERROR, Indique si tiene Política de Canje</v>
      </c>
      <c r="X552" s="29" t="e">
        <f t="shared" si="56"/>
        <v>#VALUE!</v>
      </c>
      <c r="Y552" s="24"/>
      <c r="Z552" s="23" t="str">
        <f>IF(Y552="","ERROR, Indique plazo de entrega",VLOOKUP(Y552,listas!D:E,2,0))</f>
        <v>ERROR, Indique plazo de entrega</v>
      </c>
      <c r="AA552" s="29" t="e">
        <f t="shared" si="57"/>
        <v>#VALUE!</v>
      </c>
      <c r="AB552" s="24"/>
      <c r="AC552" s="23" t="str">
        <f>IF(AB552="","ERROR, indique cantidad de Cartas de experiencia presentadas",VLOOKUP(AB552,listas!G:H,2,0))</f>
        <v>ERROR, indique cantidad de Cartas de experiencia presentadas</v>
      </c>
      <c r="AD552" s="29" t="e">
        <f t="shared" si="58"/>
        <v>#VALUE!</v>
      </c>
      <c r="AE552" s="24"/>
      <c r="AF552" s="23" t="str">
        <f>IF(AE552="","ERROR, indique si tiene dosis unitaria",VLOOKUP(AE552,listas!A:B,2,0))</f>
        <v>ERROR, indique si tiene dosis unitaria</v>
      </c>
      <c r="AG552" s="29" t="e">
        <f t="shared" si="59"/>
        <v>#VALUE!</v>
      </c>
      <c r="AH552" s="24"/>
      <c r="AI552" s="23" t="str">
        <f>IF(AH552="","ERROR, indique cantidad de certificados presentados",VLOOKUP(AH552,listas!J:K,2,0))</f>
        <v>ERROR, indique cantidad de certificados presentados</v>
      </c>
      <c r="AJ552" s="29" t="e">
        <f t="shared" si="60"/>
        <v>#VALUE!</v>
      </c>
      <c r="AK552" s="24"/>
      <c r="AL552" s="23" t="str">
        <f>IF(AK552="","ERROR, indique si tienes Bioeq.",VLOOKUP(AK552,listas!M:N,2,0))</f>
        <v>ERROR, indique si tienes Bioeq.</v>
      </c>
      <c r="AM552" s="29" t="e">
        <f t="shared" si="61"/>
        <v>#VALUE!</v>
      </c>
      <c r="AN552" s="30" t="e">
        <f t="shared" si="62"/>
        <v>#VALUE!</v>
      </c>
    </row>
    <row r="553" spans="1:40" ht="90" x14ac:dyDescent="0.25">
      <c r="A553" s="6" t="s">
        <v>703</v>
      </c>
      <c r="B553" s="6" t="s">
        <v>647</v>
      </c>
      <c r="C553" s="14" t="s">
        <v>324</v>
      </c>
      <c r="D553" s="12">
        <v>150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3"/>
      <c r="T553" s="14" t="s">
        <v>826</v>
      </c>
      <c r="U553" s="14"/>
      <c r="V553" s="14"/>
      <c r="W553" s="23" t="str">
        <f>IF(V553="","ERROR, Indique si tiene Política de Canje",VLOOKUP(V553,listas!A:B,2,0))</f>
        <v>ERROR, Indique si tiene Política de Canje</v>
      </c>
      <c r="X553" s="29" t="e">
        <f t="shared" si="56"/>
        <v>#VALUE!</v>
      </c>
      <c r="Y553" s="24"/>
      <c r="Z553" s="23" t="str">
        <f>IF(Y553="","ERROR, Indique plazo de entrega",VLOOKUP(Y553,listas!D:E,2,0))</f>
        <v>ERROR, Indique plazo de entrega</v>
      </c>
      <c r="AA553" s="29" t="e">
        <f t="shared" si="57"/>
        <v>#VALUE!</v>
      </c>
      <c r="AB553" s="24"/>
      <c r="AC553" s="23" t="str">
        <f>IF(AB553="","ERROR, indique cantidad de Cartas de experiencia presentadas",VLOOKUP(AB553,listas!G:H,2,0))</f>
        <v>ERROR, indique cantidad de Cartas de experiencia presentadas</v>
      </c>
      <c r="AD553" s="29" t="e">
        <f t="shared" si="58"/>
        <v>#VALUE!</v>
      </c>
      <c r="AE553" s="24"/>
      <c r="AF553" s="23" t="str">
        <f>IF(AE553="","ERROR, indique si tiene dosis unitaria",VLOOKUP(AE553,listas!A:B,2,0))</f>
        <v>ERROR, indique si tiene dosis unitaria</v>
      </c>
      <c r="AG553" s="29" t="e">
        <f t="shared" si="59"/>
        <v>#VALUE!</v>
      </c>
      <c r="AH553" s="24"/>
      <c r="AI553" s="23" t="str">
        <f>IF(AH553="","ERROR, indique cantidad de certificados presentados",VLOOKUP(AH553,listas!J:K,2,0))</f>
        <v>ERROR, indique cantidad de certificados presentados</v>
      </c>
      <c r="AJ553" s="29" t="e">
        <f t="shared" si="60"/>
        <v>#VALUE!</v>
      </c>
      <c r="AK553" s="24"/>
      <c r="AL553" s="23" t="str">
        <f>IF(AK553="","ERROR, indique si tienes Bioeq.",VLOOKUP(AK553,listas!M:N,2,0))</f>
        <v>ERROR, indique si tienes Bioeq.</v>
      </c>
      <c r="AM553" s="29" t="e">
        <f t="shared" si="61"/>
        <v>#VALUE!</v>
      </c>
      <c r="AN553" s="30" t="e">
        <f t="shared" si="62"/>
        <v>#VALUE!</v>
      </c>
    </row>
    <row r="554" spans="1:40" ht="90" x14ac:dyDescent="0.25">
      <c r="A554" s="6" t="s">
        <v>311</v>
      </c>
      <c r="B554" s="6" t="s">
        <v>648</v>
      </c>
      <c r="C554" s="14" t="s">
        <v>323</v>
      </c>
      <c r="D554" s="12">
        <v>6000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3"/>
      <c r="T554" s="14" t="s">
        <v>826</v>
      </c>
      <c r="U554" s="14"/>
      <c r="V554" s="14"/>
      <c r="W554" s="23" t="str">
        <f>IF(V554="","ERROR, Indique si tiene Política de Canje",VLOOKUP(V554,listas!A:B,2,0))</f>
        <v>ERROR, Indique si tiene Política de Canje</v>
      </c>
      <c r="X554" s="29" t="e">
        <f t="shared" si="56"/>
        <v>#VALUE!</v>
      </c>
      <c r="Y554" s="24"/>
      <c r="Z554" s="23" t="str">
        <f>IF(Y554="","ERROR, Indique plazo de entrega",VLOOKUP(Y554,listas!D:E,2,0))</f>
        <v>ERROR, Indique plazo de entrega</v>
      </c>
      <c r="AA554" s="29" t="e">
        <f t="shared" si="57"/>
        <v>#VALUE!</v>
      </c>
      <c r="AB554" s="24"/>
      <c r="AC554" s="23" t="str">
        <f>IF(AB554="","ERROR, indique cantidad de Cartas de experiencia presentadas",VLOOKUP(AB554,listas!G:H,2,0))</f>
        <v>ERROR, indique cantidad de Cartas de experiencia presentadas</v>
      </c>
      <c r="AD554" s="29" t="e">
        <f t="shared" si="58"/>
        <v>#VALUE!</v>
      </c>
      <c r="AE554" s="24"/>
      <c r="AF554" s="23" t="str">
        <f>IF(AE554="","ERROR, indique si tiene dosis unitaria",VLOOKUP(AE554,listas!A:B,2,0))</f>
        <v>ERROR, indique si tiene dosis unitaria</v>
      </c>
      <c r="AG554" s="29" t="e">
        <f t="shared" si="59"/>
        <v>#VALUE!</v>
      </c>
      <c r="AH554" s="24"/>
      <c r="AI554" s="23" t="str">
        <f>IF(AH554="","ERROR, indique cantidad de certificados presentados",VLOOKUP(AH554,listas!J:K,2,0))</f>
        <v>ERROR, indique cantidad de certificados presentados</v>
      </c>
      <c r="AJ554" s="29" t="e">
        <f t="shared" si="60"/>
        <v>#VALUE!</v>
      </c>
      <c r="AK554" s="24"/>
      <c r="AL554" s="23" t="str">
        <f>IF(AK554="","ERROR, indique si tienes Bioeq.",VLOOKUP(AK554,listas!M:N,2,0))</f>
        <v>ERROR, indique si tienes Bioeq.</v>
      </c>
      <c r="AM554" s="29" t="e">
        <f t="shared" si="61"/>
        <v>#VALUE!</v>
      </c>
      <c r="AN554" s="30" t="e">
        <f t="shared" si="62"/>
        <v>#VALUE!</v>
      </c>
    </row>
    <row r="555" spans="1:40" ht="53.25" customHeight="1" x14ac:dyDescent="0.25">
      <c r="A555" s="6" t="s">
        <v>312</v>
      </c>
      <c r="B555" s="3" t="s">
        <v>468</v>
      </c>
      <c r="C555" s="14" t="s">
        <v>522</v>
      </c>
      <c r="D555" s="12">
        <v>40000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3"/>
      <c r="T555" s="14" t="s">
        <v>826</v>
      </c>
      <c r="U555" s="14"/>
      <c r="V555" s="14"/>
      <c r="W555" s="23"/>
      <c r="X555" s="29"/>
      <c r="Y555" s="24"/>
      <c r="Z555" s="23"/>
      <c r="AA555" s="29"/>
      <c r="AB555" s="24"/>
      <c r="AC555" s="23"/>
      <c r="AD555" s="29"/>
      <c r="AE555" s="24"/>
      <c r="AF555" s="23"/>
      <c r="AG555" s="29"/>
      <c r="AH555" s="24"/>
      <c r="AI555" s="23"/>
      <c r="AJ555" s="29"/>
      <c r="AK555" s="24"/>
      <c r="AL555" s="23"/>
      <c r="AM555" s="29"/>
      <c r="AN555" s="30"/>
    </row>
    <row r="556" spans="1:40" ht="90" x14ac:dyDescent="0.25">
      <c r="A556" s="6" t="s">
        <v>312</v>
      </c>
      <c r="B556" s="3" t="s">
        <v>468</v>
      </c>
      <c r="C556" s="14" t="s">
        <v>522</v>
      </c>
      <c r="D556" s="12">
        <v>2000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3"/>
      <c r="T556" s="14" t="s">
        <v>826</v>
      </c>
      <c r="U556" s="14"/>
      <c r="V556" s="14"/>
      <c r="W556" s="23" t="str">
        <f>IF(V556="","ERROR, Indique si tiene Política de Canje",VLOOKUP(V556,listas!A:B,2,0))</f>
        <v>ERROR, Indique si tiene Política de Canje</v>
      </c>
      <c r="X556" s="29" t="e">
        <f t="shared" si="56"/>
        <v>#VALUE!</v>
      </c>
      <c r="Y556" s="24"/>
      <c r="Z556" s="23" t="str">
        <f>IF(Y556="","ERROR, Indique plazo de entrega",VLOOKUP(Y556,listas!D:E,2,0))</f>
        <v>ERROR, Indique plazo de entrega</v>
      </c>
      <c r="AA556" s="29" t="e">
        <f t="shared" si="57"/>
        <v>#VALUE!</v>
      </c>
      <c r="AB556" s="24"/>
      <c r="AC556" s="23" t="str">
        <f>IF(AB556="","ERROR, indique cantidad de Cartas de experiencia presentadas",VLOOKUP(AB556,listas!G:H,2,0))</f>
        <v>ERROR, indique cantidad de Cartas de experiencia presentadas</v>
      </c>
      <c r="AD556" s="29" t="e">
        <f t="shared" si="58"/>
        <v>#VALUE!</v>
      </c>
      <c r="AE556" s="24"/>
      <c r="AF556" s="23" t="str">
        <f>IF(AE556="","ERROR, indique si tiene dosis unitaria",VLOOKUP(AE556,listas!A:B,2,0))</f>
        <v>ERROR, indique si tiene dosis unitaria</v>
      </c>
      <c r="AG556" s="29" t="e">
        <f t="shared" si="59"/>
        <v>#VALUE!</v>
      </c>
      <c r="AH556" s="24"/>
      <c r="AI556" s="23" t="str">
        <f>IF(AH556="","ERROR, indique cantidad de certificados presentados",VLOOKUP(AH556,listas!J:K,2,0))</f>
        <v>ERROR, indique cantidad de certificados presentados</v>
      </c>
      <c r="AJ556" s="29" t="e">
        <f t="shared" si="60"/>
        <v>#VALUE!</v>
      </c>
      <c r="AK556" s="24"/>
      <c r="AL556" s="23" t="str">
        <f>IF(AK556="","ERROR, indique si tienes Bioeq.",VLOOKUP(AK556,listas!M:N,2,0))</f>
        <v>ERROR, indique si tienes Bioeq.</v>
      </c>
      <c r="AM556" s="29" t="e">
        <f t="shared" si="61"/>
        <v>#VALUE!</v>
      </c>
      <c r="AN556" s="30" t="e">
        <f t="shared" si="62"/>
        <v>#VALUE!</v>
      </c>
    </row>
    <row r="557" spans="1:40" ht="90" x14ac:dyDescent="0.25">
      <c r="A557" s="6" t="s">
        <v>313</v>
      </c>
      <c r="B557" s="3" t="s">
        <v>468</v>
      </c>
      <c r="C557" s="14" t="s">
        <v>522</v>
      </c>
      <c r="D557" s="12">
        <v>200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3"/>
      <c r="T557" s="14" t="s">
        <v>826</v>
      </c>
      <c r="U557" s="14"/>
      <c r="V557" s="14"/>
      <c r="W557" s="23" t="str">
        <f>IF(V557="","ERROR, Indique si tiene Política de Canje",VLOOKUP(V557,listas!A:B,2,0))</f>
        <v>ERROR, Indique si tiene Política de Canje</v>
      </c>
      <c r="X557" s="29" t="e">
        <f t="shared" si="56"/>
        <v>#VALUE!</v>
      </c>
      <c r="Y557" s="24"/>
      <c r="Z557" s="23" t="str">
        <f>IF(Y557="","ERROR, Indique plazo de entrega",VLOOKUP(Y557,listas!D:E,2,0))</f>
        <v>ERROR, Indique plazo de entrega</v>
      </c>
      <c r="AA557" s="29" t="e">
        <f t="shared" si="57"/>
        <v>#VALUE!</v>
      </c>
      <c r="AB557" s="24"/>
      <c r="AC557" s="23" t="str">
        <f>IF(AB557="","ERROR, indique cantidad de Cartas de experiencia presentadas",VLOOKUP(AB557,listas!G:H,2,0))</f>
        <v>ERROR, indique cantidad de Cartas de experiencia presentadas</v>
      </c>
      <c r="AD557" s="29" t="e">
        <f t="shared" si="58"/>
        <v>#VALUE!</v>
      </c>
      <c r="AE557" s="24"/>
      <c r="AF557" s="23" t="str">
        <f>IF(AE557="","ERROR, indique si tiene dosis unitaria",VLOOKUP(AE557,listas!A:B,2,0))</f>
        <v>ERROR, indique si tiene dosis unitaria</v>
      </c>
      <c r="AG557" s="29" t="e">
        <f t="shared" si="59"/>
        <v>#VALUE!</v>
      </c>
      <c r="AH557" s="24"/>
      <c r="AI557" s="23" t="str">
        <f>IF(AH557="","ERROR, indique cantidad de certificados presentados",VLOOKUP(AH557,listas!J:K,2,0))</f>
        <v>ERROR, indique cantidad de certificados presentados</v>
      </c>
      <c r="AJ557" s="29" t="e">
        <f t="shared" si="60"/>
        <v>#VALUE!</v>
      </c>
      <c r="AK557" s="24"/>
      <c r="AL557" s="23" t="str">
        <f>IF(AK557="","ERROR, indique si tienes Bioeq.",VLOOKUP(AK557,listas!M:N,2,0))</f>
        <v>ERROR, indique si tienes Bioeq.</v>
      </c>
      <c r="AM557" s="29" t="e">
        <f t="shared" si="61"/>
        <v>#VALUE!</v>
      </c>
      <c r="AN557" s="30" t="e">
        <f t="shared" si="62"/>
        <v>#VALUE!</v>
      </c>
    </row>
    <row r="558" spans="1:40" ht="90" x14ac:dyDescent="0.25">
      <c r="A558" s="6" t="s">
        <v>469</v>
      </c>
      <c r="B558" s="6" t="s">
        <v>611</v>
      </c>
      <c r="C558" s="14" t="s">
        <v>522</v>
      </c>
      <c r="D558" s="12">
        <v>10000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3"/>
      <c r="T558" s="14" t="s">
        <v>825</v>
      </c>
      <c r="U558" s="14"/>
      <c r="V558" s="14"/>
      <c r="W558" s="23" t="str">
        <f>IF(V558="","ERROR, Indique si tiene Política de Canje",VLOOKUP(V558,listas!A:B,2,0))</f>
        <v>ERROR, Indique si tiene Política de Canje</v>
      </c>
      <c r="X558" s="29" t="e">
        <f t="shared" si="56"/>
        <v>#VALUE!</v>
      </c>
      <c r="Y558" s="24"/>
      <c r="Z558" s="23" t="str">
        <f>IF(Y558="","ERROR, Indique plazo de entrega",VLOOKUP(Y558,listas!D:E,2,0))</f>
        <v>ERROR, Indique plazo de entrega</v>
      </c>
      <c r="AA558" s="29" t="e">
        <f t="shared" si="57"/>
        <v>#VALUE!</v>
      </c>
      <c r="AB558" s="24"/>
      <c r="AC558" s="23" t="str">
        <f>IF(AB558="","ERROR, indique cantidad de Cartas de experiencia presentadas",VLOOKUP(AB558,listas!G:H,2,0))</f>
        <v>ERROR, indique cantidad de Cartas de experiencia presentadas</v>
      </c>
      <c r="AD558" s="29" t="e">
        <f t="shared" si="58"/>
        <v>#VALUE!</v>
      </c>
      <c r="AE558" s="24"/>
      <c r="AF558" s="23" t="str">
        <f>IF(AE558="","ERROR, indique si tiene dosis unitaria",VLOOKUP(AE558,listas!A:B,2,0))</f>
        <v>ERROR, indique si tiene dosis unitaria</v>
      </c>
      <c r="AG558" s="29" t="e">
        <f t="shared" si="59"/>
        <v>#VALUE!</v>
      </c>
      <c r="AH558" s="24"/>
      <c r="AI558" s="23" t="str">
        <f>IF(AH558="","ERROR, indique cantidad de certificados presentados",VLOOKUP(AH558,listas!J:K,2,0))</f>
        <v>ERROR, indique cantidad de certificados presentados</v>
      </c>
      <c r="AJ558" s="29" t="e">
        <f t="shared" si="60"/>
        <v>#VALUE!</v>
      </c>
      <c r="AK558" s="24"/>
      <c r="AL558" s="23" t="str">
        <f>IF(AK558="","ERROR, indique si tienes Bioeq.",VLOOKUP(AK558,listas!M:N,2,0))</f>
        <v>ERROR, indique si tienes Bioeq.</v>
      </c>
      <c r="AM558" s="29" t="e">
        <f t="shared" si="61"/>
        <v>#VALUE!</v>
      </c>
      <c r="AN558" s="30" t="e">
        <f t="shared" si="62"/>
        <v>#VALUE!</v>
      </c>
    </row>
    <row r="559" spans="1:40" ht="90" x14ac:dyDescent="0.25">
      <c r="A559" s="6" t="s">
        <v>314</v>
      </c>
      <c r="B559" s="3" t="s">
        <v>433</v>
      </c>
      <c r="C559" s="14" t="s">
        <v>526</v>
      </c>
      <c r="D559" s="12">
        <v>4000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3"/>
      <c r="T559" s="14" t="s">
        <v>826</v>
      </c>
      <c r="U559" s="14"/>
      <c r="V559" s="14"/>
      <c r="W559" s="23" t="str">
        <f>IF(V559="","ERROR, Indique si tiene Política de Canje",VLOOKUP(V559,listas!A:B,2,0))</f>
        <v>ERROR, Indique si tiene Política de Canje</v>
      </c>
      <c r="X559" s="29" t="e">
        <f t="shared" si="56"/>
        <v>#VALUE!</v>
      </c>
      <c r="Y559" s="24"/>
      <c r="Z559" s="23" t="str">
        <f>IF(Y559="","ERROR, Indique plazo de entrega",VLOOKUP(Y559,listas!D:E,2,0))</f>
        <v>ERROR, Indique plazo de entrega</v>
      </c>
      <c r="AA559" s="29" t="e">
        <f t="shared" si="57"/>
        <v>#VALUE!</v>
      </c>
      <c r="AB559" s="24"/>
      <c r="AC559" s="23" t="str">
        <f>IF(AB559="","ERROR, indique cantidad de Cartas de experiencia presentadas",VLOOKUP(AB559,listas!G:H,2,0))</f>
        <v>ERROR, indique cantidad de Cartas de experiencia presentadas</v>
      </c>
      <c r="AD559" s="29" t="e">
        <f t="shared" si="58"/>
        <v>#VALUE!</v>
      </c>
      <c r="AE559" s="24"/>
      <c r="AF559" s="23" t="str">
        <f>IF(AE559="","ERROR, indique si tiene dosis unitaria",VLOOKUP(AE559,listas!A:B,2,0))</f>
        <v>ERROR, indique si tiene dosis unitaria</v>
      </c>
      <c r="AG559" s="29" t="e">
        <f t="shared" si="59"/>
        <v>#VALUE!</v>
      </c>
      <c r="AH559" s="24"/>
      <c r="AI559" s="23" t="str">
        <f>IF(AH559="","ERROR, indique cantidad de certificados presentados",VLOOKUP(AH559,listas!J:K,2,0))</f>
        <v>ERROR, indique cantidad de certificados presentados</v>
      </c>
      <c r="AJ559" s="29" t="e">
        <f t="shared" si="60"/>
        <v>#VALUE!</v>
      </c>
      <c r="AK559" s="24"/>
      <c r="AL559" s="23" t="str">
        <f>IF(AK559="","ERROR, indique si tienes Bioeq.",VLOOKUP(AK559,listas!M:N,2,0))</f>
        <v>ERROR, indique si tienes Bioeq.</v>
      </c>
      <c r="AM559" s="29" t="e">
        <f t="shared" si="61"/>
        <v>#VALUE!</v>
      </c>
      <c r="AN559" s="30" t="e">
        <f t="shared" si="62"/>
        <v>#VALUE!</v>
      </c>
    </row>
    <row r="560" spans="1:40" ht="90" x14ac:dyDescent="0.25">
      <c r="A560" s="6" t="s">
        <v>315</v>
      </c>
      <c r="B560" s="3" t="s">
        <v>433</v>
      </c>
      <c r="C560" s="14" t="s">
        <v>524</v>
      </c>
      <c r="D560" s="12">
        <v>3000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3"/>
      <c r="T560" s="14" t="s">
        <v>826</v>
      </c>
      <c r="U560" s="14"/>
      <c r="V560" s="14"/>
      <c r="W560" s="23" t="str">
        <f>IF(V560="","ERROR, Indique si tiene Política de Canje",VLOOKUP(V560,listas!A:B,2,0))</f>
        <v>ERROR, Indique si tiene Política de Canje</v>
      </c>
      <c r="X560" s="29" t="e">
        <f t="shared" si="56"/>
        <v>#VALUE!</v>
      </c>
      <c r="Y560" s="24"/>
      <c r="Z560" s="23" t="str">
        <f>IF(Y560="","ERROR, Indique plazo de entrega",VLOOKUP(Y560,listas!D:E,2,0))</f>
        <v>ERROR, Indique plazo de entrega</v>
      </c>
      <c r="AA560" s="29" t="e">
        <f t="shared" si="57"/>
        <v>#VALUE!</v>
      </c>
      <c r="AB560" s="24"/>
      <c r="AC560" s="23" t="str">
        <f>IF(AB560="","ERROR, indique cantidad de Cartas de experiencia presentadas",VLOOKUP(AB560,listas!G:H,2,0))</f>
        <v>ERROR, indique cantidad de Cartas de experiencia presentadas</v>
      </c>
      <c r="AD560" s="29" t="e">
        <f t="shared" si="58"/>
        <v>#VALUE!</v>
      </c>
      <c r="AE560" s="24"/>
      <c r="AF560" s="23" t="str">
        <f>IF(AE560="","ERROR, indique si tiene dosis unitaria",VLOOKUP(AE560,listas!A:B,2,0))</f>
        <v>ERROR, indique si tiene dosis unitaria</v>
      </c>
      <c r="AG560" s="29" t="e">
        <f t="shared" si="59"/>
        <v>#VALUE!</v>
      </c>
      <c r="AH560" s="24"/>
      <c r="AI560" s="23" t="str">
        <f>IF(AH560="","ERROR, indique cantidad de certificados presentados",VLOOKUP(AH560,listas!J:K,2,0))</f>
        <v>ERROR, indique cantidad de certificados presentados</v>
      </c>
      <c r="AJ560" s="29" t="e">
        <f t="shared" si="60"/>
        <v>#VALUE!</v>
      </c>
      <c r="AK560" s="24"/>
      <c r="AL560" s="23" t="str">
        <f>IF(AK560="","ERROR, indique si tienes Bioeq.",VLOOKUP(AK560,listas!M:N,2,0))</f>
        <v>ERROR, indique si tienes Bioeq.</v>
      </c>
      <c r="AM560" s="29" t="e">
        <f t="shared" si="61"/>
        <v>#VALUE!</v>
      </c>
      <c r="AN560" s="30" t="e">
        <f t="shared" si="62"/>
        <v>#VALUE!</v>
      </c>
    </row>
    <row r="561" spans="1:40" ht="90" x14ac:dyDescent="0.25">
      <c r="A561" s="6" t="s">
        <v>316</v>
      </c>
      <c r="B561" s="3" t="s">
        <v>433</v>
      </c>
      <c r="C561" s="14" t="s">
        <v>524</v>
      </c>
      <c r="D561" s="12">
        <v>1000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3"/>
      <c r="T561" s="14" t="s">
        <v>826</v>
      </c>
      <c r="U561" s="14"/>
      <c r="V561" s="14"/>
      <c r="W561" s="23" t="str">
        <f>IF(V561="","ERROR, Indique si tiene Política de Canje",VLOOKUP(V561,listas!A:B,2,0))</f>
        <v>ERROR, Indique si tiene Política de Canje</v>
      </c>
      <c r="X561" s="29" t="e">
        <f t="shared" si="56"/>
        <v>#VALUE!</v>
      </c>
      <c r="Y561" s="24"/>
      <c r="Z561" s="23" t="str">
        <f>IF(Y561="","ERROR, Indique plazo de entrega",VLOOKUP(Y561,listas!D:E,2,0))</f>
        <v>ERROR, Indique plazo de entrega</v>
      </c>
      <c r="AA561" s="29" t="e">
        <f t="shared" si="57"/>
        <v>#VALUE!</v>
      </c>
      <c r="AB561" s="24"/>
      <c r="AC561" s="23" t="str">
        <f>IF(AB561="","ERROR, indique cantidad de Cartas de experiencia presentadas",VLOOKUP(AB561,listas!G:H,2,0))</f>
        <v>ERROR, indique cantidad de Cartas de experiencia presentadas</v>
      </c>
      <c r="AD561" s="29" t="e">
        <f t="shared" si="58"/>
        <v>#VALUE!</v>
      </c>
      <c r="AE561" s="24"/>
      <c r="AF561" s="23" t="str">
        <f>IF(AE561="","ERROR, indique si tiene dosis unitaria",VLOOKUP(AE561,listas!A:B,2,0))</f>
        <v>ERROR, indique si tiene dosis unitaria</v>
      </c>
      <c r="AG561" s="29" t="e">
        <f t="shared" si="59"/>
        <v>#VALUE!</v>
      </c>
      <c r="AH561" s="24"/>
      <c r="AI561" s="23" t="str">
        <f>IF(AH561="","ERROR, indique cantidad de certificados presentados",VLOOKUP(AH561,listas!J:K,2,0))</f>
        <v>ERROR, indique cantidad de certificados presentados</v>
      </c>
      <c r="AJ561" s="29" t="e">
        <f t="shared" si="60"/>
        <v>#VALUE!</v>
      </c>
      <c r="AK561" s="24"/>
      <c r="AL561" s="23" t="str">
        <f>IF(AK561="","ERROR, indique si tienes Bioeq.",VLOOKUP(AK561,listas!M:N,2,0))</f>
        <v>ERROR, indique si tienes Bioeq.</v>
      </c>
      <c r="AM561" s="29" t="e">
        <f t="shared" si="61"/>
        <v>#VALUE!</v>
      </c>
      <c r="AN561" s="30" t="e">
        <f t="shared" si="62"/>
        <v>#VALUE!</v>
      </c>
    </row>
    <row r="562" spans="1:40" s="11" customFormat="1" ht="90" x14ac:dyDescent="0.25">
      <c r="A562" s="8" t="s">
        <v>817</v>
      </c>
      <c r="B562" s="9" t="s">
        <v>375</v>
      </c>
      <c r="C562" s="25" t="s">
        <v>323</v>
      </c>
      <c r="D562" s="13">
        <v>12000</v>
      </c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9"/>
      <c r="T562" s="14" t="s">
        <v>825</v>
      </c>
      <c r="U562" s="25"/>
      <c r="V562" s="25"/>
      <c r="W562" s="23" t="str">
        <f>IF(V562="","ERROR, Indique si tiene Política de Canje",VLOOKUP(V562,listas!A:B,2,0))</f>
        <v>ERROR, Indique si tiene Política de Canje</v>
      </c>
      <c r="X562" s="29" t="e">
        <f t="shared" si="56"/>
        <v>#VALUE!</v>
      </c>
      <c r="Y562" s="26"/>
      <c r="Z562" s="23" t="str">
        <f>IF(Y562="","ERROR, Indique plazo de entrega",VLOOKUP(Y562,listas!D:E,2,0))</f>
        <v>ERROR, Indique plazo de entrega</v>
      </c>
      <c r="AA562" s="29" t="e">
        <f t="shared" si="57"/>
        <v>#VALUE!</v>
      </c>
      <c r="AB562" s="26"/>
      <c r="AC562" s="23" t="str">
        <f>IF(AB562="","ERROR, indique cantidad de Cartas de experiencia presentadas",VLOOKUP(AB562,listas!G:H,2,0))</f>
        <v>ERROR, indique cantidad de Cartas de experiencia presentadas</v>
      </c>
      <c r="AD562" s="29" t="e">
        <f t="shared" si="58"/>
        <v>#VALUE!</v>
      </c>
      <c r="AE562" s="26"/>
      <c r="AF562" s="23" t="str">
        <f>IF(AE562="","ERROR, indique si tiene dosis unitaria",VLOOKUP(AE562,listas!A:B,2,0))</f>
        <v>ERROR, indique si tiene dosis unitaria</v>
      </c>
      <c r="AG562" s="29" t="e">
        <f t="shared" si="59"/>
        <v>#VALUE!</v>
      </c>
      <c r="AH562" s="26"/>
      <c r="AI562" s="23" t="str">
        <f>IF(AH562="","ERROR, indique cantidad de certificados presentados",VLOOKUP(AH562,listas!J:K,2,0))</f>
        <v>ERROR, indique cantidad de certificados presentados</v>
      </c>
      <c r="AJ562" s="29" t="e">
        <f t="shared" si="60"/>
        <v>#VALUE!</v>
      </c>
      <c r="AK562" s="24"/>
      <c r="AL562" s="23" t="str">
        <f>IF(AK562="","ERROR, indique si tienes Bioeq.",VLOOKUP(AK562,listas!M:N,2,0))</f>
        <v>ERROR, indique si tienes Bioeq.</v>
      </c>
      <c r="AM562" s="29" t="e">
        <f t="shared" si="61"/>
        <v>#VALUE!</v>
      </c>
      <c r="AN562" s="30" t="e">
        <f t="shared" si="62"/>
        <v>#VALUE!</v>
      </c>
    </row>
    <row r="563" spans="1:40" s="11" customFormat="1" ht="90" x14ac:dyDescent="0.25">
      <c r="A563" s="8" t="s">
        <v>818</v>
      </c>
      <c r="B563" s="9" t="s">
        <v>375</v>
      </c>
      <c r="C563" s="25" t="s">
        <v>323</v>
      </c>
      <c r="D563" s="13">
        <v>6000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9"/>
      <c r="T563" s="14" t="s">
        <v>825</v>
      </c>
      <c r="U563" s="25"/>
      <c r="V563" s="25"/>
      <c r="W563" s="23" t="str">
        <f>IF(V563="","ERROR, Indique si tiene Política de Canje",VLOOKUP(V563,listas!A:B,2,0))</f>
        <v>ERROR, Indique si tiene Política de Canje</v>
      </c>
      <c r="X563" s="29" t="e">
        <f t="shared" si="56"/>
        <v>#VALUE!</v>
      </c>
      <c r="Y563" s="26"/>
      <c r="Z563" s="23" t="str">
        <f>IF(Y563="","ERROR, Indique plazo de entrega",VLOOKUP(Y563,listas!D:E,2,0))</f>
        <v>ERROR, Indique plazo de entrega</v>
      </c>
      <c r="AA563" s="29" t="e">
        <f t="shared" si="57"/>
        <v>#VALUE!</v>
      </c>
      <c r="AB563" s="26"/>
      <c r="AC563" s="23" t="str">
        <f>IF(AB563="","ERROR, indique cantidad de Cartas de experiencia presentadas",VLOOKUP(AB563,listas!G:H,2,0))</f>
        <v>ERROR, indique cantidad de Cartas de experiencia presentadas</v>
      </c>
      <c r="AD563" s="29" t="e">
        <f t="shared" si="58"/>
        <v>#VALUE!</v>
      </c>
      <c r="AE563" s="26"/>
      <c r="AF563" s="23" t="str">
        <f>IF(AE563="","ERROR, indique si tiene dosis unitaria",VLOOKUP(AE563,listas!A:B,2,0))</f>
        <v>ERROR, indique si tiene dosis unitaria</v>
      </c>
      <c r="AG563" s="29" t="e">
        <f t="shared" si="59"/>
        <v>#VALUE!</v>
      </c>
      <c r="AH563" s="26"/>
      <c r="AI563" s="23" t="str">
        <f>IF(AH563="","ERROR, indique cantidad de certificados presentados",VLOOKUP(AH563,listas!J:K,2,0))</f>
        <v>ERROR, indique cantidad de certificados presentados</v>
      </c>
      <c r="AJ563" s="29" t="e">
        <f t="shared" si="60"/>
        <v>#VALUE!</v>
      </c>
      <c r="AK563" s="24"/>
      <c r="AL563" s="23" t="str">
        <f>IF(AK563="","ERROR, indique si tienes Bioeq.",VLOOKUP(AK563,listas!M:N,2,0))</f>
        <v>ERROR, indique si tienes Bioeq.</v>
      </c>
      <c r="AM563" s="29" t="e">
        <f t="shared" si="61"/>
        <v>#VALUE!</v>
      </c>
      <c r="AN563" s="30" t="e">
        <f t="shared" si="62"/>
        <v>#VALUE!</v>
      </c>
    </row>
    <row r="564" spans="1:40" s="11" customFormat="1" ht="90" x14ac:dyDescent="0.25">
      <c r="A564" s="8" t="s">
        <v>317</v>
      </c>
      <c r="B564" s="9" t="s">
        <v>375</v>
      </c>
      <c r="C564" s="25" t="s">
        <v>323</v>
      </c>
      <c r="D564" s="13">
        <v>180000</v>
      </c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9"/>
      <c r="T564" s="14" t="s">
        <v>825</v>
      </c>
      <c r="U564" s="25"/>
      <c r="V564" s="25"/>
      <c r="W564" s="23" t="str">
        <f>IF(V564="","ERROR, Indique si tiene Política de Canje",VLOOKUP(V564,listas!A:B,2,0))</f>
        <v>ERROR, Indique si tiene Política de Canje</v>
      </c>
      <c r="X564" s="29" t="e">
        <f t="shared" si="56"/>
        <v>#VALUE!</v>
      </c>
      <c r="Y564" s="26"/>
      <c r="Z564" s="23" t="str">
        <f>IF(Y564="","ERROR, Indique plazo de entrega",VLOOKUP(Y564,listas!D:E,2,0))</f>
        <v>ERROR, Indique plazo de entrega</v>
      </c>
      <c r="AA564" s="29" t="e">
        <f t="shared" si="57"/>
        <v>#VALUE!</v>
      </c>
      <c r="AB564" s="26"/>
      <c r="AC564" s="23" t="str">
        <f>IF(AB564="","ERROR, indique cantidad de Cartas de experiencia presentadas",VLOOKUP(AB564,listas!G:H,2,0))</f>
        <v>ERROR, indique cantidad de Cartas de experiencia presentadas</v>
      </c>
      <c r="AD564" s="29" t="e">
        <f t="shared" si="58"/>
        <v>#VALUE!</v>
      </c>
      <c r="AE564" s="26"/>
      <c r="AF564" s="23" t="str">
        <f>IF(AE564="","ERROR, indique si tiene dosis unitaria",VLOOKUP(AE564,listas!A:B,2,0))</f>
        <v>ERROR, indique si tiene dosis unitaria</v>
      </c>
      <c r="AG564" s="29" t="e">
        <f t="shared" si="59"/>
        <v>#VALUE!</v>
      </c>
      <c r="AH564" s="26"/>
      <c r="AI564" s="23" t="str">
        <f>IF(AH564="","ERROR, indique cantidad de certificados presentados",VLOOKUP(AH564,listas!J:K,2,0))</f>
        <v>ERROR, indique cantidad de certificados presentados</v>
      </c>
      <c r="AJ564" s="29" t="e">
        <f t="shared" si="60"/>
        <v>#VALUE!</v>
      </c>
      <c r="AK564" s="24"/>
      <c r="AL564" s="23" t="str">
        <f>IF(AK564="","ERROR, indique si tienes Bioeq.",VLOOKUP(AK564,listas!M:N,2,0))</f>
        <v>ERROR, indique si tienes Bioeq.</v>
      </c>
      <c r="AM564" s="29" t="e">
        <f t="shared" si="61"/>
        <v>#VALUE!</v>
      </c>
      <c r="AN564" s="30" t="e">
        <f t="shared" si="62"/>
        <v>#VALUE!</v>
      </c>
    </row>
    <row r="565" spans="1:40" s="11" customFormat="1" ht="90" x14ac:dyDescent="0.25">
      <c r="A565" s="8" t="s">
        <v>819</v>
      </c>
      <c r="B565" s="9" t="s">
        <v>375</v>
      </c>
      <c r="C565" s="25" t="s">
        <v>323</v>
      </c>
      <c r="D565" s="13">
        <v>30000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9"/>
      <c r="T565" s="14" t="s">
        <v>825</v>
      </c>
      <c r="U565" s="25"/>
      <c r="V565" s="25"/>
      <c r="W565" s="23" t="str">
        <f>IF(V565="","ERROR, Indique si tiene Política de Canje",VLOOKUP(V565,listas!A:B,2,0))</f>
        <v>ERROR, Indique si tiene Política de Canje</v>
      </c>
      <c r="X565" s="29" t="e">
        <f t="shared" si="56"/>
        <v>#VALUE!</v>
      </c>
      <c r="Y565" s="26"/>
      <c r="Z565" s="23" t="str">
        <f>IF(Y565="","ERROR, Indique plazo de entrega",VLOOKUP(Y565,listas!D:E,2,0))</f>
        <v>ERROR, Indique plazo de entrega</v>
      </c>
      <c r="AA565" s="29" t="e">
        <f t="shared" si="57"/>
        <v>#VALUE!</v>
      </c>
      <c r="AB565" s="26"/>
      <c r="AC565" s="23" t="str">
        <f>IF(AB565="","ERROR, indique cantidad de Cartas de experiencia presentadas",VLOOKUP(AB565,listas!G:H,2,0))</f>
        <v>ERROR, indique cantidad de Cartas de experiencia presentadas</v>
      </c>
      <c r="AD565" s="29" t="e">
        <f t="shared" si="58"/>
        <v>#VALUE!</v>
      </c>
      <c r="AE565" s="26"/>
      <c r="AF565" s="23" t="str">
        <f>IF(AE565="","ERROR, indique si tiene dosis unitaria",VLOOKUP(AE565,listas!A:B,2,0))</f>
        <v>ERROR, indique si tiene dosis unitaria</v>
      </c>
      <c r="AG565" s="29" t="e">
        <f t="shared" si="59"/>
        <v>#VALUE!</v>
      </c>
      <c r="AH565" s="26"/>
      <c r="AI565" s="23" t="str">
        <f>IF(AH565="","ERROR, indique cantidad de certificados presentados",VLOOKUP(AH565,listas!J:K,2,0))</f>
        <v>ERROR, indique cantidad de certificados presentados</v>
      </c>
      <c r="AJ565" s="29" t="e">
        <f t="shared" si="60"/>
        <v>#VALUE!</v>
      </c>
      <c r="AK565" s="24"/>
      <c r="AL565" s="23" t="str">
        <f>IF(AK565="","ERROR, indique si tienes Bioeq.",VLOOKUP(AK565,listas!M:N,2,0))</f>
        <v>ERROR, indique si tienes Bioeq.</v>
      </c>
      <c r="AM565" s="29" t="e">
        <f t="shared" si="61"/>
        <v>#VALUE!</v>
      </c>
      <c r="AN565" s="30" t="e">
        <f t="shared" si="62"/>
        <v>#VALUE!</v>
      </c>
    </row>
    <row r="566" spans="1:40" ht="90" x14ac:dyDescent="0.25">
      <c r="A566" s="6" t="s">
        <v>318</v>
      </c>
      <c r="B566" s="6" t="s">
        <v>337</v>
      </c>
      <c r="C566" s="14" t="s">
        <v>526</v>
      </c>
      <c r="D566" s="12">
        <v>50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3"/>
      <c r="T566" s="14" t="s">
        <v>826</v>
      </c>
      <c r="U566" s="14"/>
      <c r="V566" s="14"/>
      <c r="W566" s="23" t="str">
        <f>IF(V566="","ERROR, Indique si tiene Política de Canje",VLOOKUP(V566,listas!A:B,2,0))</f>
        <v>ERROR, Indique si tiene Política de Canje</v>
      </c>
      <c r="X566" s="29" t="e">
        <f t="shared" si="56"/>
        <v>#VALUE!</v>
      </c>
      <c r="Y566" s="24"/>
      <c r="Z566" s="23" t="str">
        <f>IF(Y566="","ERROR, Indique plazo de entrega",VLOOKUP(Y566,listas!D:E,2,0))</f>
        <v>ERROR, Indique plazo de entrega</v>
      </c>
      <c r="AA566" s="29" t="e">
        <f t="shared" si="57"/>
        <v>#VALUE!</v>
      </c>
      <c r="AB566" s="24"/>
      <c r="AC566" s="23" t="str">
        <f>IF(AB566="","ERROR, indique cantidad de Cartas de experiencia presentadas",VLOOKUP(AB566,listas!G:H,2,0))</f>
        <v>ERROR, indique cantidad de Cartas de experiencia presentadas</v>
      </c>
      <c r="AD566" s="29" t="e">
        <f t="shared" si="58"/>
        <v>#VALUE!</v>
      </c>
      <c r="AE566" s="24"/>
      <c r="AF566" s="23" t="str">
        <f>IF(AE566="","ERROR, indique si tiene dosis unitaria",VLOOKUP(AE566,listas!A:B,2,0))</f>
        <v>ERROR, indique si tiene dosis unitaria</v>
      </c>
      <c r="AG566" s="29" t="e">
        <f t="shared" si="59"/>
        <v>#VALUE!</v>
      </c>
      <c r="AH566" s="24"/>
      <c r="AI566" s="23" t="str">
        <f>IF(AH566="","ERROR, indique cantidad de certificados presentados",VLOOKUP(AH566,listas!J:K,2,0))</f>
        <v>ERROR, indique cantidad de certificados presentados</v>
      </c>
      <c r="AJ566" s="29" t="e">
        <f t="shared" si="60"/>
        <v>#VALUE!</v>
      </c>
      <c r="AK566" s="24"/>
      <c r="AL566" s="23" t="str">
        <f>IF(AK566="","ERROR, indique si tienes Bioeq.",VLOOKUP(AK566,listas!M:N,2,0))</f>
        <v>ERROR, indique si tienes Bioeq.</v>
      </c>
      <c r="AM566" s="29" t="e">
        <f t="shared" si="61"/>
        <v>#VALUE!</v>
      </c>
      <c r="AN566" s="30" t="e">
        <f t="shared" si="62"/>
        <v>#VALUE!</v>
      </c>
    </row>
    <row r="567" spans="1:40" ht="90" x14ac:dyDescent="0.25">
      <c r="A567" s="6" t="s">
        <v>470</v>
      </c>
      <c r="B567" s="3" t="s">
        <v>332</v>
      </c>
      <c r="C567" s="14" t="s">
        <v>323</v>
      </c>
      <c r="D567" s="12">
        <v>1500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3"/>
      <c r="T567" s="14" t="s">
        <v>826</v>
      </c>
      <c r="U567" s="14"/>
      <c r="V567" s="14"/>
      <c r="W567" s="23" t="str">
        <f>IF(V567="","ERROR, Indique si tiene Política de Canje",VLOOKUP(V567,listas!A:B,2,0))</f>
        <v>ERROR, Indique si tiene Política de Canje</v>
      </c>
      <c r="X567" s="29" t="e">
        <f t="shared" si="56"/>
        <v>#VALUE!</v>
      </c>
      <c r="Y567" s="24"/>
      <c r="Z567" s="23" t="str">
        <f>IF(Y567="","ERROR, Indique plazo de entrega",VLOOKUP(Y567,listas!D:E,2,0))</f>
        <v>ERROR, Indique plazo de entrega</v>
      </c>
      <c r="AA567" s="29" t="e">
        <f t="shared" si="57"/>
        <v>#VALUE!</v>
      </c>
      <c r="AB567" s="24"/>
      <c r="AC567" s="23" t="str">
        <f>IF(AB567="","ERROR, indique cantidad de Cartas de experiencia presentadas",VLOOKUP(AB567,listas!G:H,2,0))</f>
        <v>ERROR, indique cantidad de Cartas de experiencia presentadas</v>
      </c>
      <c r="AD567" s="29" t="e">
        <f t="shared" si="58"/>
        <v>#VALUE!</v>
      </c>
      <c r="AE567" s="24"/>
      <c r="AF567" s="23" t="str">
        <f>IF(AE567="","ERROR, indique si tiene dosis unitaria",VLOOKUP(AE567,listas!A:B,2,0))</f>
        <v>ERROR, indique si tiene dosis unitaria</v>
      </c>
      <c r="AG567" s="29" t="e">
        <f t="shared" si="59"/>
        <v>#VALUE!</v>
      </c>
      <c r="AH567" s="24"/>
      <c r="AI567" s="23" t="str">
        <f>IF(AH567="","ERROR, indique cantidad de certificados presentados",VLOOKUP(AH567,listas!J:K,2,0))</f>
        <v>ERROR, indique cantidad de certificados presentados</v>
      </c>
      <c r="AJ567" s="29" t="e">
        <f t="shared" si="60"/>
        <v>#VALUE!</v>
      </c>
      <c r="AK567" s="24"/>
      <c r="AL567" s="23" t="str">
        <f>IF(AK567="","ERROR, indique si tienes Bioeq.",VLOOKUP(AK567,listas!M:N,2,0))</f>
        <v>ERROR, indique si tienes Bioeq.</v>
      </c>
      <c r="AM567" s="29" t="e">
        <f t="shared" si="61"/>
        <v>#VALUE!</v>
      </c>
      <c r="AN567" s="30" t="e">
        <f t="shared" si="62"/>
        <v>#VALUE!</v>
      </c>
    </row>
    <row r="568" spans="1:40" ht="90" x14ac:dyDescent="0.25">
      <c r="A568" s="6" t="s">
        <v>472</v>
      </c>
      <c r="B568" s="3" t="s">
        <v>332</v>
      </c>
      <c r="C568" s="14" t="s">
        <v>549</v>
      </c>
      <c r="D568" s="12">
        <v>800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3"/>
      <c r="T568" s="14" t="s">
        <v>826</v>
      </c>
      <c r="U568" s="14"/>
      <c r="V568" s="14"/>
      <c r="W568" s="23" t="str">
        <f>IF(V568="","ERROR, Indique si tiene Política de Canje",VLOOKUP(V568,listas!A:B,2,0))</f>
        <v>ERROR, Indique si tiene Política de Canje</v>
      </c>
      <c r="X568" s="29" t="e">
        <f t="shared" si="56"/>
        <v>#VALUE!</v>
      </c>
      <c r="Y568" s="24"/>
      <c r="Z568" s="23" t="str">
        <f>IF(Y568="","ERROR, Indique plazo de entrega",VLOOKUP(Y568,listas!D:E,2,0))</f>
        <v>ERROR, Indique plazo de entrega</v>
      </c>
      <c r="AA568" s="29" t="e">
        <f t="shared" si="57"/>
        <v>#VALUE!</v>
      </c>
      <c r="AB568" s="24"/>
      <c r="AC568" s="23" t="str">
        <f>IF(AB568="","ERROR, indique cantidad de Cartas de experiencia presentadas",VLOOKUP(AB568,listas!G:H,2,0))</f>
        <v>ERROR, indique cantidad de Cartas de experiencia presentadas</v>
      </c>
      <c r="AD568" s="29" t="e">
        <f t="shared" si="58"/>
        <v>#VALUE!</v>
      </c>
      <c r="AE568" s="24"/>
      <c r="AF568" s="23" t="str">
        <f>IF(AE568="","ERROR, indique si tiene dosis unitaria",VLOOKUP(AE568,listas!A:B,2,0))</f>
        <v>ERROR, indique si tiene dosis unitaria</v>
      </c>
      <c r="AG568" s="29" t="e">
        <f t="shared" si="59"/>
        <v>#VALUE!</v>
      </c>
      <c r="AH568" s="24"/>
      <c r="AI568" s="23" t="str">
        <f>IF(AH568="","ERROR, indique cantidad de certificados presentados",VLOOKUP(AH568,listas!J:K,2,0))</f>
        <v>ERROR, indique cantidad de certificados presentados</v>
      </c>
      <c r="AJ568" s="29" t="e">
        <f t="shared" si="60"/>
        <v>#VALUE!</v>
      </c>
      <c r="AK568" s="24"/>
      <c r="AL568" s="23" t="str">
        <f>IF(AK568="","ERROR, indique si tienes Bioeq.",VLOOKUP(AK568,listas!M:N,2,0))</f>
        <v>ERROR, indique si tienes Bioeq.</v>
      </c>
      <c r="AM568" s="29" t="e">
        <f t="shared" si="61"/>
        <v>#VALUE!</v>
      </c>
      <c r="AN568" s="30" t="e">
        <f t="shared" si="62"/>
        <v>#VALUE!</v>
      </c>
    </row>
    <row r="569" spans="1:40" ht="90" x14ac:dyDescent="0.25">
      <c r="A569" s="6" t="s">
        <v>471</v>
      </c>
      <c r="B569" s="3" t="s">
        <v>332</v>
      </c>
      <c r="C569" s="14" t="s">
        <v>323</v>
      </c>
      <c r="D569" s="12">
        <v>3500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3"/>
      <c r="T569" s="14" t="s">
        <v>826</v>
      </c>
      <c r="U569" s="14"/>
      <c r="V569" s="14"/>
      <c r="W569" s="23" t="str">
        <f>IF(V569="","ERROR, Indique si tiene Política de Canje",VLOOKUP(V569,listas!A:B,2,0))</f>
        <v>ERROR, Indique si tiene Política de Canje</v>
      </c>
      <c r="X569" s="29" t="e">
        <f t="shared" si="56"/>
        <v>#VALUE!</v>
      </c>
      <c r="Y569" s="24"/>
      <c r="Z569" s="23" t="str">
        <f>IF(Y569="","ERROR, Indique plazo de entrega",VLOOKUP(Y569,listas!D:E,2,0))</f>
        <v>ERROR, Indique plazo de entrega</v>
      </c>
      <c r="AA569" s="29" t="e">
        <f t="shared" si="57"/>
        <v>#VALUE!</v>
      </c>
      <c r="AB569" s="24"/>
      <c r="AC569" s="23" t="str">
        <f>IF(AB569="","ERROR, indique cantidad de Cartas de experiencia presentadas",VLOOKUP(AB569,listas!G:H,2,0))</f>
        <v>ERROR, indique cantidad de Cartas de experiencia presentadas</v>
      </c>
      <c r="AD569" s="29" t="e">
        <f t="shared" si="58"/>
        <v>#VALUE!</v>
      </c>
      <c r="AE569" s="24"/>
      <c r="AF569" s="23" t="str">
        <f>IF(AE569="","ERROR, indique si tiene dosis unitaria",VLOOKUP(AE569,listas!A:B,2,0))</f>
        <v>ERROR, indique si tiene dosis unitaria</v>
      </c>
      <c r="AG569" s="29" t="e">
        <f t="shared" si="59"/>
        <v>#VALUE!</v>
      </c>
      <c r="AH569" s="24"/>
      <c r="AI569" s="23" t="str">
        <f>IF(AH569="","ERROR, indique cantidad de certificados presentados",VLOOKUP(AH569,listas!J:K,2,0))</f>
        <v>ERROR, indique cantidad de certificados presentados</v>
      </c>
      <c r="AJ569" s="29" t="e">
        <f t="shared" si="60"/>
        <v>#VALUE!</v>
      </c>
      <c r="AK569" s="24"/>
      <c r="AL569" s="23" t="str">
        <f>IF(AK569="","ERROR, indique si tienes Bioeq.",VLOOKUP(AK569,listas!M:N,2,0))</f>
        <v>ERROR, indique si tienes Bioeq.</v>
      </c>
      <c r="AM569" s="29" t="e">
        <f t="shared" si="61"/>
        <v>#VALUE!</v>
      </c>
      <c r="AN569" s="30" t="e">
        <f t="shared" si="62"/>
        <v>#VALUE!</v>
      </c>
    </row>
    <row r="570" spans="1:40" ht="90" x14ac:dyDescent="0.25">
      <c r="A570" s="6" t="s">
        <v>319</v>
      </c>
      <c r="B570" s="6" t="s">
        <v>332</v>
      </c>
      <c r="C570" s="14" t="s">
        <v>526</v>
      </c>
      <c r="D570" s="12">
        <v>1500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3"/>
      <c r="T570" s="14" t="s">
        <v>826</v>
      </c>
      <c r="U570" s="14"/>
      <c r="V570" s="14"/>
      <c r="W570" s="23" t="str">
        <f>IF(V570="","ERROR, Indique si tiene Política de Canje",VLOOKUP(V570,listas!A:B,2,0))</f>
        <v>ERROR, Indique si tiene Política de Canje</v>
      </c>
      <c r="X570" s="29" t="e">
        <f t="shared" si="56"/>
        <v>#VALUE!</v>
      </c>
      <c r="Y570" s="24"/>
      <c r="Z570" s="23" t="str">
        <f>IF(Y570="","ERROR, Indique plazo de entrega",VLOOKUP(Y570,listas!D:E,2,0))</f>
        <v>ERROR, Indique plazo de entrega</v>
      </c>
      <c r="AA570" s="29" t="e">
        <f t="shared" si="57"/>
        <v>#VALUE!</v>
      </c>
      <c r="AB570" s="24"/>
      <c r="AC570" s="23" t="str">
        <f>IF(AB570="","ERROR, indique cantidad de Cartas de experiencia presentadas",VLOOKUP(AB570,listas!G:H,2,0))</f>
        <v>ERROR, indique cantidad de Cartas de experiencia presentadas</v>
      </c>
      <c r="AD570" s="29" t="e">
        <f t="shared" si="58"/>
        <v>#VALUE!</v>
      </c>
      <c r="AE570" s="24"/>
      <c r="AF570" s="23" t="str">
        <f>IF(AE570="","ERROR, indique si tiene dosis unitaria",VLOOKUP(AE570,listas!A:B,2,0))</f>
        <v>ERROR, indique si tiene dosis unitaria</v>
      </c>
      <c r="AG570" s="29" t="e">
        <f t="shared" si="59"/>
        <v>#VALUE!</v>
      </c>
      <c r="AH570" s="24"/>
      <c r="AI570" s="23" t="str">
        <f>IF(AH570="","ERROR, indique cantidad de certificados presentados",VLOOKUP(AH570,listas!J:K,2,0))</f>
        <v>ERROR, indique cantidad de certificados presentados</v>
      </c>
      <c r="AJ570" s="29" t="e">
        <f t="shared" si="60"/>
        <v>#VALUE!</v>
      </c>
      <c r="AK570" s="24"/>
      <c r="AL570" s="23" t="str">
        <f>IF(AK570="","ERROR, indique si tienes Bioeq.",VLOOKUP(AK570,listas!M:N,2,0))</f>
        <v>ERROR, indique si tienes Bioeq.</v>
      </c>
      <c r="AM570" s="29" t="e">
        <f t="shared" si="61"/>
        <v>#VALUE!</v>
      </c>
      <c r="AN570" s="30" t="e">
        <f t="shared" si="62"/>
        <v>#VALUE!</v>
      </c>
    </row>
    <row r="571" spans="1:40" ht="90" x14ac:dyDescent="0.25">
      <c r="A571" s="6" t="s">
        <v>474</v>
      </c>
      <c r="B571" s="6" t="s">
        <v>642</v>
      </c>
      <c r="C571" s="14" t="s">
        <v>526</v>
      </c>
      <c r="D571" s="12">
        <v>150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3"/>
      <c r="T571" s="14" t="s">
        <v>825</v>
      </c>
      <c r="U571" s="14"/>
      <c r="V571" s="14"/>
      <c r="W571" s="23" t="str">
        <f>IF(V571="","ERROR, Indique si tiene Política de Canje",VLOOKUP(V571,listas!A:B,2,0))</f>
        <v>ERROR, Indique si tiene Política de Canje</v>
      </c>
      <c r="X571" s="29" t="e">
        <f t="shared" si="56"/>
        <v>#VALUE!</v>
      </c>
      <c r="Y571" s="24"/>
      <c r="Z571" s="23" t="str">
        <f>IF(Y571="","ERROR, Indique plazo de entrega",VLOOKUP(Y571,listas!D:E,2,0))</f>
        <v>ERROR, Indique plazo de entrega</v>
      </c>
      <c r="AA571" s="29" t="e">
        <f t="shared" si="57"/>
        <v>#VALUE!</v>
      </c>
      <c r="AB571" s="24"/>
      <c r="AC571" s="23" t="str">
        <f>IF(AB571="","ERROR, indique cantidad de Cartas de experiencia presentadas",VLOOKUP(AB571,listas!G:H,2,0))</f>
        <v>ERROR, indique cantidad de Cartas de experiencia presentadas</v>
      </c>
      <c r="AD571" s="29" t="e">
        <f t="shared" si="58"/>
        <v>#VALUE!</v>
      </c>
      <c r="AE571" s="24"/>
      <c r="AF571" s="23" t="str">
        <f>IF(AE571="","ERROR, indique si tiene dosis unitaria",VLOOKUP(AE571,listas!A:B,2,0))</f>
        <v>ERROR, indique si tiene dosis unitaria</v>
      </c>
      <c r="AG571" s="29" t="e">
        <f t="shared" si="59"/>
        <v>#VALUE!</v>
      </c>
      <c r="AH571" s="24"/>
      <c r="AI571" s="23" t="str">
        <f>IF(AH571="","ERROR, indique cantidad de certificados presentados",VLOOKUP(AH571,listas!J:K,2,0))</f>
        <v>ERROR, indique cantidad de certificados presentados</v>
      </c>
      <c r="AJ571" s="29" t="e">
        <f t="shared" si="60"/>
        <v>#VALUE!</v>
      </c>
      <c r="AK571" s="24"/>
      <c r="AL571" s="23" t="str">
        <f>IF(AK571="","ERROR, indique si tienes Bioeq.",VLOOKUP(AK571,listas!M:N,2,0))</f>
        <v>ERROR, indique si tienes Bioeq.</v>
      </c>
      <c r="AM571" s="29" t="e">
        <f t="shared" si="61"/>
        <v>#VALUE!</v>
      </c>
      <c r="AN571" s="30" t="e">
        <f t="shared" si="62"/>
        <v>#VALUE!</v>
      </c>
    </row>
    <row r="572" spans="1:40" ht="90" x14ac:dyDescent="0.25">
      <c r="A572" s="6" t="s">
        <v>473</v>
      </c>
      <c r="B572" s="6" t="s">
        <v>642</v>
      </c>
      <c r="C572" s="14" t="s">
        <v>323</v>
      </c>
      <c r="D572" s="12">
        <v>100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3"/>
      <c r="T572" s="14" t="s">
        <v>825</v>
      </c>
      <c r="U572" s="14"/>
      <c r="V572" s="14"/>
      <c r="W572" s="23" t="str">
        <f>IF(V572="","ERROR, Indique si tiene Política de Canje",VLOOKUP(V572,listas!A:B,2,0))</f>
        <v>ERROR, Indique si tiene Política de Canje</v>
      </c>
      <c r="X572" s="29" t="e">
        <f t="shared" si="56"/>
        <v>#VALUE!</v>
      </c>
      <c r="Y572" s="24"/>
      <c r="Z572" s="23" t="str">
        <f>IF(Y572="","ERROR, Indique plazo de entrega",VLOOKUP(Y572,listas!D:E,2,0))</f>
        <v>ERROR, Indique plazo de entrega</v>
      </c>
      <c r="AA572" s="29" t="e">
        <f t="shared" si="57"/>
        <v>#VALUE!</v>
      </c>
      <c r="AB572" s="24"/>
      <c r="AC572" s="23" t="str">
        <f>IF(AB572="","ERROR, indique cantidad de Cartas de experiencia presentadas",VLOOKUP(AB572,listas!G:H,2,0))</f>
        <v>ERROR, indique cantidad de Cartas de experiencia presentadas</v>
      </c>
      <c r="AD572" s="29" t="e">
        <f t="shared" si="58"/>
        <v>#VALUE!</v>
      </c>
      <c r="AE572" s="24"/>
      <c r="AF572" s="23" t="str">
        <f>IF(AE572="","ERROR, indique si tiene dosis unitaria",VLOOKUP(AE572,listas!A:B,2,0))</f>
        <v>ERROR, indique si tiene dosis unitaria</v>
      </c>
      <c r="AG572" s="29" t="e">
        <f t="shared" si="59"/>
        <v>#VALUE!</v>
      </c>
      <c r="AH572" s="24"/>
      <c r="AI572" s="23" t="str">
        <f>IF(AH572="","ERROR, indique cantidad de certificados presentados",VLOOKUP(AH572,listas!J:K,2,0))</f>
        <v>ERROR, indique cantidad de certificados presentados</v>
      </c>
      <c r="AJ572" s="29" t="e">
        <f t="shared" si="60"/>
        <v>#VALUE!</v>
      </c>
      <c r="AK572" s="24"/>
      <c r="AL572" s="23" t="str">
        <f>IF(AK572="","ERROR, indique si tienes Bioeq.",VLOOKUP(AK572,listas!M:N,2,0))</f>
        <v>ERROR, indique si tienes Bioeq.</v>
      </c>
      <c r="AM572" s="29" t="e">
        <f t="shared" si="61"/>
        <v>#VALUE!</v>
      </c>
      <c r="AN572" s="30" t="e">
        <f t="shared" si="62"/>
        <v>#VALUE!</v>
      </c>
    </row>
    <row r="573" spans="1:40" ht="90" x14ac:dyDescent="0.25">
      <c r="A573" s="6" t="s">
        <v>320</v>
      </c>
      <c r="B573" s="6" t="s">
        <v>505</v>
      </c>
      <c r="C573" s="14" t="s">
        <v>323</v>
      </c>
      <c r="D573" s="12">
        <v>160000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3"/>
      <c r="T573" s="14" t="s">
        <v>825</v>
      </c>
      <c r="U573" s="14"/>
      <c r="V573" s="14"/>
      <c r="W573" s="23" t="str">
        <f>IF(V573="","ERROR, Indique si tiene Política de Canje",VLOOKUP(V573,listas!A:B,2,0))</f>
        <v>ERROR, Indique si tiene Política de Canje</v>
      </c>
      <c r="X573" s="29" t="e">
        <f t="shared" si="56"/>
        <v>#VALUE!</v>
      </c>
      <c r="Y573" s="24"/>
      <c r="Z573" s="23" t="str">
        <f>IF(Y573="","ERROR, Indique plazo de entrega",VLOOKUP(Y573,listas!D:E,2,0))</f>
        <v>ERROR, Indique plazo de entrega</v>
      </c>
      <c r="AA573" s="29" t="e">
        <f t="shared" si="57"/>
        <v>#VALUE!</v>
      </c>
      <c r="AB573" s="24"/>
      <c r="AC573" s="23" t="str">
        <f>IF(AB573="","ERROR, indique cantidad de Cartas de experiencia presentadas",VLOOKUP(AB573,listas!G:H,2,0))</f>
        <v>ERROR, indique cantidad de Cartas de experiencia presentadas</v>
      </c>
      <c r="AD573" s="29" t="e">
        <f t="shared" si="58"/>
        <v>#VALUE!</v>
      </c>
      <c r="AE573" s="24"/>
      <c r="AF573" s="23" t="str">
        <f>IF(AE573="","ERROR, indique si tiene dosis unitaria",VLOOKUP(AE573,listas!A:B,2,0))</f>
        <v>ERROR, indique si tiene dosis unitaria</v>
      </c>
      <c r="AG573" s="29" t="e">
        <f t="shared" si="59"/>
        <v>#VALUE!</v>
      </c>
      <c r="AH573" s="24"/>
      <c r="AI573" s="23" t="str">
        <f>IF(AH573="","ERROR, indique cantidad de certificados presentados",VLOOKUP(AH573,listas!J:K,2,0))</f>
        <v>ERROR, indique cantidad de certificados presentados</v>
      </c>
      <c r="AJ573" s="29" t="e">
        <f t="shared" si="60"/>
        <v>#VALUE!</v>
      </c>
      <c r="AK573" s="24"/>
      <c r="AL573" s="23" t="str">
        <f>IF(AK573="","ERROR, indique si tienes Bioeq.",VLOOKUP(AK573,listas!M:N,2,0))</f>
        <v>ERROR, indique si tienes Bioeq.</v>
      </c>
      <c r="AM573" s="29" t="e">
        <f t="shared" si="61"/>
        <v>#VALUE!</v>
      </c>
      <c r="AN573" s="30" t="e">
        <f t="shared" si="62"/>
        <v>#VALUE!</v>
      </c>
    </row>
    <row r="574" spans="1:40" ht="90" x14ac:dyDescent="0.25">
      <c r="A574" s="6" t="s">
        <v>321</v>
      </c>
      <c r="B574" s="6" t="s">
        <v>505</v>
      </c>
      <c r="C574" s="14" t="s">
        <v>323</v>
      </c>
      <c r="D574" s="12">
        <v>400000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 t="s">
        <v>825</v>
      </c>
      <c r="U574" s="14"/>
      <c r="V574" s="14"/>
      <c r="W574" s="23" t="str">
        <f>IF(V574="","ERROR, Indique si tiene Política de Canje",VLOOKUP(V574,listas!A:B,2,0))</f>
        <v>ERROR, Indique si tiene Política de Canje</v>
      </c>
      <c r="X574" s="29" t="e">
        <f t="shared" si="56"/>
        <v>#VALUE!</v>
      </c>
      <c r="Y574" s="24"/>
      <c r="Z574" s="23" t="str">
        <f>IF(Y574="","ERROR, Indique plazo de entrega",VLOOKUP(Y574,listas!D:E,2,0))</f>
        <v>ERROR, Indique plazo de entrega</v>
      </c>
      <c r="AA574" s="29" t="e">
        <f t="shared" si="57"/>
        <v>#VALUE!</v>
      </c>
      <c r="AB574" s="24"/>
      <c r="AC574" s="23" t="str">
        <f>IF(AB574="","ERROR, indique cantidad de Cartas de experiencia presentadas",VLOOKUP(AB574,listas!G:H,2,0))</f>
        <v>ERROR, indique cantidad de Cartas de experiencia presentadas</v>
      </c>
      <c r="AD574" s="29" t="e">
        <f t="shared" si="58"/>
        <v>#VALUE!</v>
      </c>
      <c r="AE574" s="24"/>
      <c r="AF574" s="23" t="str">
        <f>IF(AE574="","ERROR, indique si tiene dosis unitaria",VLOOKUP(AE574,listas!A:B,2,0))</f>
        <v>ERROR, indique si tiene dosis unitaria</v>
      </c>
      <c r="AG574" s="29" t="e">
        <f t="shared" si="59"/>
        <v>#VALUE!</v>
      </c>
      <c r="AH574" s="24"/>
      <c r="AI574" s="23" t="str">
        <f>IF(AH574="","ERROR, indique cantidad de certificados presentados",VLOOKUP(AH574,listas!J:K,2,0))</f>
        <v>ERROR, indique cantidad de certificados presentados</v>
      </c>
      <c r="AJ574" s="29" t="e">
        <f t="shared" si="60"/>
        <v>#VALUE!</v>
      </c>
      <c r="AK574" s="24"/>
      <c r="AL574" s="23" t="str">
        <f>IF(AK574="","ERROR, indique si tienes Bioeq.",VLOOKUP(AK574,listas!M:N,2,0))</f>
        <v>ERROR, indique si tienes Bioeq.</v>
      </c>
      <c r="AM574" s="29" t="e">
        <f t="shared" si="61"/>
        <v>#VALUE!</v>
      </c>
      <c r="AN574" s="30" t="e">
        <f t="shared" si="62"/>
        <v>#VALUE!</v>
      </c>
    </row>
    <row r="575" spans="1:40" x14ac:dyDescent="0.25">
      <c r="A575" s="7"/>
      <c r="B575" s="7"/>
    </row>
  </sheetData>
  <sheetProtection algorithmName="SHA-512" hashValue="ySxgHbPb4DLM6u3dJateoJMW+9m5sZbUb0o8NKa7lhMvIknBUcWTq4bDDVjbDy87Iz6HuEJLdG/AEK6hXcjyew==" saltValue="kbRjUtmWZtT3AjcOZ6G8Pg==" spinCount="100000" sheet="1" objects="1" scenarios="1"/>
  <protectedRanges>
    <protectedRange sqref="AK2:AK574" name="Rango7"/>
    <protectedRange sqref="AH2:AH574" name="Rango6"/>
    <protectedRange sqref="AE2:AE574" name="Rango5"/>
    <protectedRange sqref="AB2:AB574" name="Rango4"/>
    <protectedRange sqref="Y2:Y574" name="Rango3"/>
    <protectedRange sqref="E2:S574" name="Rango1"/>
    <protectedRange sqref="V2:V574" name="Rango2"/>
  </protectedRanges>
  <autoFilter ref="A1:AN1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listas!$A$1:$A$2</xm:f>
          </x14:formula1>
          <xm:sqref>V2:V574 AE2:AE574 Q2:R573</xm:sqref>
        </x14:dataValidation>
        <x14:dataValidation type="list" allowBlank="1" showInputMessage="1" showErrorMessage="1">
          <x14:formula1>
            <xm:f>listas!$D$1:$D$4</xm:f>
          </x14:formula1>
          <xm:sqref>Y2:Y574</xm:sqref>
        </x14:dataValidation>
        <x14:dataValidation type="list" allowBlank="1" showInputMessage="1" showErrorMessage="1">
          <x14:formula1>
            <xm:f>listas!$G$1:$G$6</xm:f>
          </x14:formula1>
          <xm:sqref>AB2:AB574</xm:sqref>
        </x14:dataValidation>
        <x14:dataValidation type="list" allowBlank="1" showInputMessage="1" showErrorMessage="1">
          <x14:formula1>
            <xm:f>listas!$J$1:$J$4</xm:f>
          </x14:formula1>
          <xm:sqref>AH2:AH574</xm:sqref>
        </x14:dataValidation>
        <x14:dataValidation type="list" allowBlank="1" showInputMessage="1" showErrorMessage="1">
          <x14:formula1>
            <xm:f>listas!$M$1:$M$3</xm:f>
          </x14:formula1>
          <xm:sqref>AK2:AK574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Q6" sqref="Q6"/>
    </sheetView>
  </sheetViews>
  <sheetFormatPr baseColWidth="10" defaultRowHeight="15" x14ac:dyDescent="0.25"/>
  <cols>
    <col min="4" max="4" width="25.42578125" customWidth="1"/>
    <col min="5" max="5" width="13.42578125" customWidth="1"/>
    <col min="10" max="10" width="18.7109375" customWidth="1"/>
    <col min="13" max="13" width="15.140625" bestFit="1" customWidth="1"/>
    <col min="16" max="16" width="15.85546875" bestFit="1" customWidth="1"/>
  </cols>
  <sheetData>
    <row r="1" spans="1:17" ht="30" x14ac:dyDescent="0.25">
      <c r="A1" s="1" t="s">
        <v>825</v>
      </c>
      <c r="B1" s="1">
        <v>100</v>
      </c>
      <c r="D1" s="16" t="s">
        <v>827</v>
      </c>
      <c r="E1" s="16">
        <v>100</v>
      </c>
      <c r="G1" s="17" t="s">
        <v>831</v>
      </c>
      <c r="H1" s="17">
        <v>100</v>
      </c>
      <c r="J1" s="17" t="s">
        <v>838</v>
      </c>
      <c r="K1" s="17">
        <v>100</v>
      </c>
      <c r="M1" s="1" t="s">
        <v>825</v>
      </c>
      <c r="N1" s="1">
        <v>100</v>
      </c>
      <c r="P1" t="s">
        <v>4107</v>
      </c>
      <c r="Q1">
        <v>510</v>
      </c>
    </row>
    <row r="2" spans="1:17" ht="30" x14ac:dyDescent="0.25">
      <c r="A2" s="1" t="s">
        <v>826</v>
      </c>
      <c r="B2" s="1">
        <v>0</v>
      </c>
      <c r="D2" s="16" t="s">
        <v>828</v>
      </c>
      <c r="E2" s="16">
        <v>60</v>
      </c>
      <c r="G2" s="17" t="s">
        <v>832</v>
      </c>
      <c r="H2" s="17">
        <v>80</v>
      </c>
      <c r="J2" s="17" t="s">
        <v>839</v>
      </c>
      <c r="K2" s="17">
        <v>60</v>
      </c>
      <c r="M2" s="1" t="s">
        <v>826</v>
      </c>
      <c r="N2" s="1">
        <v>0</v>
      </c>
      <c r="P2" t="s">
        <v>4108</v>
      </c>
      <c r="Q2">
        <v>0</v>
      </c>
    </row>
    <row r="3" spans="1:17" ht="30" x14ac:dyDescent="0.25">
      <c r="D3" s="16" t="s">
        <v>829</v>
      </c>
      <c r="E3" s="16">
        <v>20</v>
      </c>
      <c r="G3" s="17" t="s">
        <v>833</v>
      </c>
      <c r="H3" s="17">
        <v>60</v>
      </c>
      <c r="J3" s="17" t="s">
        <v>840</v>
      </c>
      <c r="K3" s="17">
        <v>40</v>
      </c>
      <c r="M3" s="1" t="s">
        <v>4104</v>
      </c>
      <c r="N3" s="1">
        <v>100</v>
      </c>
    </row>
    <row r="4" spans="1:17" x14ac:dyDescent="0.25">
      <c r="D4" s="16" t="s">
        <v>830</v>
      </c>
      <c r="E4" s="16">
        <v>0</v>
      </c>
      <c r="G4" s="17" t="s">
        <v>834</v>
      </c>
      <c r="H4" s="17">
        <v>40</v>
      </c>
      <c r="J4" s="17" t="s">
        <v>830</v>
      </c>
      <c r="K4" s="17">
        <v>0</v>
      </c>
    </row>
    <row r="5" spans="1:17" x14ac:dyDescent="0.25">
      <c r="G5" s="17" t="s">
        <v>835</v>
      </c>
      <c r="H5" s="17">
        <v>20</v>
      </c>
    </row>
    <row r="6" spans="1:17" ht="30" x14ac:dyDescent="0.25">
      <c r="G6" s="17" t="s">
        <v>836</v>
      </c>
      <c r="H6" s="17">
        <v>0</v>
      </c>
    </row>
  </sheetData>
  <sheetProtection algorithmName="SHA-512" hashValue="MSMepWkUY/Kt1jo5uyDcHAc1E9zS7CNczLn60et6/+L3T3QF1180tm79XEDWOJuxv42EYShnaa04t5b9mOvenA==" saltValue="P5hLP0SiX1SFzCA4sp/OYA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6"/>
  <sheetViews>
    <sheetView topLeftCell="A103" workbookViewId="0">
      <selection activeCell="C2" sqref="C2"/>
    </sheetView>
  </sheetViews>
  <sheetFormatPr baseColWidth="10" defaultColWidth="9.140625" defaultRowHeight="15" x14ac:dyDescent="0.25"/>
  <cols>
    <col min="1" max="1" width="18.5703125" style="18" bestFit="1" customWidth="1"/>
    <col min="2" max="2" width="104.7109375" style="18" bestFit="1" customWidth="1"/>
    <col min="3" max="3" width="34.140625" style="18" customWidth="1"/>
    <col min="4" max="16384" width="9.140625" style="18"/>
  </cols>
  <sheetData>
    <row r="1" spans="1:7" x14ac:dyDescent="0.25">
      <c r="A1" s="18" t="s">
        <v>841</v>
      </c>
      <c r="B1" s="18" t="s">
        <v>842</v>
      </c>
      <c r="C1" s="18" t="s">
        <v>843</v>
      </c>
      <c r="D1" s="18" t="s">
        <v>844</v>
      </c>
      <c r="E1" s="18" t="s">
        <v>845</v>
      </c>
      <c r="F1" s="18" t="s">
        <v>846</v>
      </c>
      <c r="G1" s="18" t="s">
        <v>847</v>
      </c>
    </row>
    <row r="2" spans="1:7" x14ac:dyDescent="0.25">
      <c r="A2" s="18" t="s">
        <v>1917</v>
      </c>
      <c r="B2" s="18" t="s">
        <v>1918</v>
      </c>
      <c r="C2" s="18" t="s">
        <v>1919</v>
      </c>
      <c r="D2" s="18" t="s">
        <v>1299</v>
      </c>
      <c r="E2" s="18" t="s">
        <v>1916</v>
      </c>
      <c r="F2" s="18" t="s">
        <v>853</v>
      </c>
      <c r="G2" s="18" t="s">
        <v>854</v>
      </c>
    </row>
    <row r="3" spans="1:7" x14ac:dyDescent="0.25">
      <c r="A3" s="18" t="s">
        <v>2894</v>
      </c>
      <c r="B3" s="18" t="s">
        <v>1918</v>
      </c>
      <c r="C3" s="18" t="s">
        <v>1919</v>
      </c>
      <c r="D3" s="18" t="s">
        <v>1299</v>
      </c>
      <c r="E3" s="18" t="s">
        <v>2889</v>
      </c>
      <c r="F3" s="18" t="s">
        <v>853</v>
      </c>
      <c r="G3" s="18" t="s">
        <v>854</v>
      </c>
    </row>
    <row r="4" spans="1:7" x14ac:dyDescent="0.25">
      <c r="A4" s="18" t="s">
        <v>3524</v>
      </c>
      <c r="B4" s="18" t="s">
        <v>3525</v>
      </c>
      <c r="C4" s="18" t="s">
        <v>1919</v>
      </c>
      <c r="D4" s="18" t="s">
        <v>1299</v>
      </c>
      <c r="E4" s="18" t="s">
        <v>3491</v>
      </c>
      <c r="F4" s="18" t="s">
        <v>853</v>
      </c>
      <c r="G4" s="18" t="s">
        <v>854</v>
      </c>
    </row>
    <row r="5" spans="1:7" x14ac:dyDescent="0.25">
      <c r="A5" s="18" t="s">
        <v>1957</v>
      </c>
      <c r="B5" s="18" t="s">
        <v>1958</v>
      </c>
      <c r="C5" s="18" t="s">
        <v>1959</v>
      </c>
      <c r="D5" s="18" t="s">
        <v>1299</v>
      </c>
      <c r="E5" s="18" t="s">
        <v>1916</v>
      </c>
      <c r="F5" s="18" t="s">
        <v>853</v>
      </c>
      <c r="G5" s="18" t="s">
        <v>854</v>
      </c>
    </row>
    <row r="6" spans="1:7" x14ac:dyDescent="0.25">
      <c r="A6" s="18" t="s">
        <v>1109</v>
      </c>
      <c r="B6" s="18" t="s">
        <v>1110</v>
      </c>
      <c r="C6" s="18" t="s">
        <v>1111</v>
      </c>
      <c r="D6" s="18" t="s">
        <v>1112</v>
      </c>
      <c r="E6" s="18" t="s">
        <v>869</v>
      </c>
      <c r="F6" s="18" t="s">
        <v>853</v>
      </c>
      <c r="G6" s="18" t="s">
        <v>854</v>
      </c>
    </row>
    <row r="7" spans="1:7" x14ac:dyDescent="0.25">
      <c r="A7" s="18" t="s">
        <v>1620</v>
      </c>
      <c r="B7" s="18" t="s">
        <v>1621</v>
      </c>
      <c r="C7" s="18" t="s">
        <v>1111</v>
      </c>
      <c r="D7" s="18" t="s">
        <v>1112</v>
      </c>
      <c r="E7" s="18" t="s">
        <v>1460</v>
      </c>
      <c r="F7" s="18" t="s">
        <v>853</v>
      </c>
      <c r="G7" s="18" t="s">
        <v>854</v>
      </c>
    </row>
    <row r="8" spans="1:7" x14ac:dyDescent="0.25">
      <c r="A8" s="18" t="s">
        <v>3221</v>
      </c>
      <c r="B8" s="18" t="s">
        <v>3222</v>
      </c>
      <c r="C8" s="18" t="s">
        <v>1111</v>
      </c>
      <c r="D8" s="18" t="s">
        <v>1112</v>
      </c>
      <c r="E8" s="18" t="s">
        <v>3204</v>
      </c>
      <c r="F8" s="18" t="s">
        <v>853</v>
      </c>
      <c r="G8" s="18" t="s">
        <v>854</v>
      </c>
    </row>
    <row r="9" spans="1:7" x14ac:dyDescent="0.25">
      <c r="A9" s="18" t="s">
        <v>2022</v>
      </c>
      <c r="B9" s="18" t="s">
        <v>2023</v>
      </c>
      <c r="C9" s="18" t="s">
        <v>2024</v>
      </c>
      <c r="D9" s="18" t="s">
        <v>1299</v>
      </c>
      <c r="E9" s="18" t="s">
        <v>1916</v>
      </c>
      <c r="F9" s="18" t="s">
        <v>853</v>
      </c>
      <c r="G9" s="18" t="s">
        <v>854</v>
      </c>
    </row>
    <row r="10" spans="1:7" x14ac:dyDescent="0.25">
      <c r="A10" s="18" t="s">
        <v>2033</v>
      </c>
      <c r="B10" s="18" t="s">
        <v>2034</v>
      </c>
      <c r="C10" s="18" t="s">
        <v>2024</v>
      </c>
      <c r="D10" s="18" t="s">
        <v>1299</v>
      </c>
      <c r="E10" s="18" t="s">
        <v>1916</v>
      </c>
      <c r="F10" s="18" t="s">
        <v>853</v>
      </c>
      <c r="G10" s="18" t="s">
        <v>854</v>
      </c>
    </row>
    <row r="11" spans="1:7" x14ac:dyDescent="0.25">
      <c r="A11" s="18" t="s">
        <v>2577</v>
      </c>
      <c r="B11" s="18" t="s">
        <v>2034</v>
      </c>
      <c r="C11" s="18" t="s">
        <v>2024</v>
      </c>
      <c r="D11" s="18" t="s">
        <v>1299</v>
      </c>
      <c r="E11" s="18" t="s">
        <v>2306</v>
      </c>
      <c r="F11" s="18" t="s">
        <v>853</v>
      </c>
      <c r="G11" s="18" t="s">
        <v>854</v>
      </c>
    </row>
    <row r="12" spans="1:7" x14ac:dyDescent="0.25">
      <c r="A12" s="18" t="s">
        <v>2619</v>
      </c>
      <c r="B12" s="18" t="s">
        <v>2620</v>
      </c>
      <c r="C12" s="18" t="s">
        <v>2024</v>
      </c>
      <c r="D12" s="18" t="s">
        <v>1299</v>
      </c>
      <c r="E12" s="18" t="s">
        <v>2306</v>
      </c>
      <c r="F12" s="18" t="s">
        <v>853</v>
      </c>
      <c r="G12" s="18" t="s">
        <v>854</v>
      </c>
    </row>
    <row r="13" spans="1:7" x14ac:dyDescent="0.25">
      <c r="A13" s="18" t="s">
        <v>2621</v>
      </c>
      <c r="B13" s="18" t="s">
        <v>2023</v>
      </c>
      <c r="C13" s="18" t="s">
        <v>2024</v>
      </c>
      <c r="D13" s="18" t="s">
        <v>1299</v>
      </c>
      <c r="E13" s="18" t="s">
        <v>2306</v>
      </c>
      <c r="F13" s="18" t="s">
        <v>853</v>
      </c>
      <c r="G13" s="18" t="s">
        <v>854</v>
      </c>
    </row>
    <row r="14" spans="1:7" x14ac:dyDescent="0.25">
      <c r="A14" s="18" t="s">
        <v>3106</v>
      </c>
      <c r="B14" s="18" t="s">
        <v>3107</v>
      </c>
      <c r="C14" s="18" t="s">
        <v>2024</v>
      </c>
      <c r="D14" s="18" t="s">
        <v>1299</v>
      </c>
      <c r="E14" s="18" t="s">
        <v>3099</v>
      </c>
      <c r="F14" s="18" t="s">
        <v>853</v>
      </c>
      <c r="G14" s="18" t="s">
        <v>854</v>
      </c>
    </row>
    <row r="15" spans="1:7" x14ac:dyDescent="0.25">
      <c r="A15" s="18" t="s">
        <v>3911</v>
      </c>
      <c r="B15" s="18" t="s">
        <v>2620</v>
      </c>
      <c r="C15" s="18" t="s">
        <v>2024</v>
      </c>
      <c r="D15" s="18" t="s">
        <v>1299</v>
      </c>
      <c r="E15" s="18" t="s">
        <v>3765</v>
      </c>
      <c r="F15" s="18" t="s">
        <v>853</v>
      </c>
      <c r="G15" s="18" t="s">
        <v>854</v>
      </c>
    </row>
    <row r="16" spans="1:7" x14ac:dyDescent="0.25">
      <c r="A16" s="18" t="s">
        <v>3939</v>
      </c>
      <c r="B16" s="18" t="s">
        <v>3940</v>
      </c>
      <c r="C16" s="18" t="s">
        <v>2024</v>
      </c>
      <c r="D16" s="18" t="s">
        <v>1299</v>
      </c>
      <c r="E16" s="18" t="s">
        <v>3765</v>
      </c>
      <c r="F16" s="18" t="s">
        <v>853</v>
      </c>
      <c r="G16" s="18" t="s">
        <v>854</v>
      </c>
    </row>
    <row r="17" spans="1:7" x14ac:dyDescent="0.25">
      <c r="A17" s="18" t="s">
        <v>1220</v>
      </c>
      <c r="B17" s="18" t="s">
        <v>1221</v>
      </c>
      <c r="C17" s="18" t="s">
        <v>1222</v>
      </c>
      <c r="D17" s="18" t="s">
        <v>1223</v>
      </c>
      <c r="E17" s="18" t="s">
        <v>1219</v>
      </c>
      <c r="F17" s="18" t="s">
        <v>853</v>
      </c>
      <c r="G17" s="18" t="s">
        <v>854</v>
      </c>
    </row>
    <row r="18" spans="1:7" x14ac:dyDescent="0.25">
      <c r="A18" s="18" t="s">
        <v>2167</v>
      </c>
      <c r="B18" s="18" t="s">
        <v>2168</v>
      </c>
      <c r="C18" s="18" t="s">
        <v>1222</v>
      </c>
      <c r="D18" s="18" t="s">
        <v>1223</v>
      </c>
      <c r="E18" s="18" t="s">
        <v>2090</v>
      </c>
      <c r="F18" s="18" t="s">
        <v>853</v>
      </c>
      <c r="G18" s="18" t="s">
        <v>854</v>
      </c>
    </row>
    <row r="19" spans="1:7" x14ac:dyDescent="0.25">
      <c r="A19" s="18" t="s">
        <v>3763</v>
      </c>
      <c r="B19" s="18" t="s">
        <v>3764</v>
      </c>
      <c r="C19" s="18" t="s">
        <v>1222</v>
      </c>
      <c r="D19" s="18" t="s">
        <v>1223</v>
      </c>
      <c r="E19" s="18" t="s">
        <v>3765</v>
      </c>
      <c r="F19" s="18" t="s">
        <v>853</v>
      </c>
      <c r="G19" s="18" t="s">
        <v>854</v>
      </c>
    </row>
    <row r="20" spans="1:7" x14ac:dyDescent="0.25">
      <c r="A20" s="18" t="s">
        <v>3771</v>
      </c>
      <c r="B20" s="18" t="s">
        <v>3772</v>
      </c>
      <c r="C20" s="18" t="s">
        <v>1222</v>
      </c>
      <c r="D20" s="18" t="s">
        <v>1223</v>
      </c>
      <c r="E20" s="18" t="s">
        <v>3765</v>
      </c>
      <c r="F20" s="18" t="s">
        <v>853</v>
      </c>
      <c r="G20" s="18" t="s">
        <v>854</v>
      </c>
    </row>
    <row r="21" spans="1:7" x14ac:dyDescent="0.25">
      <c r="A21" s="18" t="s">
        <v>3860</v>
      </c>
      <c r="B21" s="18" t="s">
        <v>3861</v>
      </c>
      <c r="C21" s="18" t="s">
        <v>1222</v>
      </c>
      <c r="D21" s="18" t="s">
        <v>1223</v>
      </c>
      <c r="E21" s="18" t="s">
        <v>3765</v>
      </c>
      <c r="F21" s="18" t="s">
        <v>853</v>
      </c>
      <c r="G21" s="18" t="s">
        <v>854</v>
      </c>
    </row>
    <row r="22" spans="1:7" x14ac:dyDescent="0.25">
      <c r="A22" s="18" t="s">
        <v>3946</v>
      </c>
      <c r="B22" s="18" t="s">
        <v>3947</v>
      </c>
      <c r="C22" s="18" t="s">
        <v>1222</v>
      </c>
      <c r="D22" s="18" t="s">
        <v>1223</v>
      </c>
      <c r="E22" s="18" t="s">
        <v>3765</v>
      </c>
      <c r="F22" s="18" t="s">
        <v>853</v>
      </c>
      <c r="G22" s="18" t="s">
        <v>854</v>
      </c>
    </row>
    <row r="23" spans="1:7" x14ac:dyDescent="0.25">
      <c r="A23" s="18" t="s">
        <v>2268</v>
      </c>
      <c r="B23" s="18" t="s">
        <v>2269</v>
      </c>
      <c r="C23" s="18" t="s">
        <v>2270</v>
      </c>
      <c r="D23" s="18" t="s">
        <v>2271</v>
      </c>
      <c r="E23" s="18" t="s">
        <v>2215</v>
      </c>
      <c r="F23" s="18" t="s">
        <v>853</v>
      </c>
      <c r="G23" s="18" t="s">
        <v>854</v>
      </c>
    </row>
    <row r="24" spans="1:7" x14ac:dyDescent="0.25">
      <c r="A24" s="18" t="s">
        <v>1789</v>
      </c>
      <c r="B24" s="18" t="s">
        <v>1790</v>
      </c>
      <c r="C24" s="18" t="s">
        <v>1791</v>
      </c>
      <c r="D24" s="18" t="s">
        <v>1000</v>
      </c>
      <c r="E24" s="18" t="s">
        <v>1743</v>
      </c>
      <c r="F24" s="18" t="s">
        <v>853</v>
      </c>
      <c r="G24" s="18" t="s">
        <v>854</v>
      </c>
    </row>
    <row r="25" spans="1:7" x14ac:dyDescent="0.25">
      <c r="A25" s="18" t="s">
        <v>3033</v>
      </c>
      <c r="B25" s="18" t="s">
        <v>3034</v>
      </c>
      <c r="C25" s="18" t="s">
        <v>1791</v>
      </c>
      <c r="D25" s="18" t="s">
        <v>1000</v>
      </c>
      <c r="E25" s="18" t="s">
        <v>2989</v>
      </c>
      <c r="F25" s="18" t="s">
        <v>853</v>
      </c>
      <c r="G25" s="18" t="s">
        <v>854</v>
      </c>
    </row>
    <row r="26" spans="1:7" x14ac:dyDescent="0.25">
      <c r="A26" s="18" t="s">
        <v>3093</v>
      </c>
      <c r="B26" s="18" t="s">
        <v>3094</v>
      </c>
      <c r="C26" s="18" t="s">
        <v>1791</v>
      </c>
      <c r="D26" s="18" t="s">
        <v>1000</v>
      </c>
      <c r="E26" s="18" t="s">
        <v>3066</v>
      </c>
      <c r="F26" s="18" t="s">
        <v>853</v>
      </c>
      <c r="G26" s="18" t="s">
        <v>854</v>
      </c>
    </row>
    <row r="27" spans="1:7" x14ac:dyDescent="0.25">
      <c r="A27" s="18" t="s">
        <v>3267</v>
      </c>
      <c r="B27" s="18" t="s">
        <v>3268</v>
      </c>
      <c r="C27" s="18" t="s">
        <v>1791</v>
      </c>
      <c r="D27" s="18" t="s">
        <v>1000</v>
      </c>
      <c r="E27" s="18" t="s">
        <v>3204</v>
      </c>
      <c r="F27" s="18" t="s">
        <v>853</v>
      </c>
      <c r="G27" s="18" t="s">
        <v>854</v>
      </c>
    </row>
    <row r="28" spans="1:7" x14ac:dyDescent="0.25">
      <c r="A28" s="18" t="s">
        <v>1093</v>
      </c>
      <c r="B28" s="18" t="s">
        <v>1094</v>
      </c>
      <c r="C28" s="18" t="s">
        <v>1095</v>
      </c>
      <c r="D28" s="18" t="s">
        <v>917</v>
      </c>
      <c r="E28" s="18" t="s">
        <v>869</v>
      </c>
      <c r="F28" s="18" t="s">
        <v>853</v>
      </c>
      <c r="G28" s="18" t="s">
        <v>854</v>
      </c>
    </row>
    <row r="29" spans="1:7" x14ac:dyDescent="0.25">
      <c r="A29" s="18" t="s">
        <v>1107</v>
      </c>
      <c r="B29" s="18" t="s">
        <v>1108</v>
      </c>
      <c r="C29" s="18" t="s">
        <v>1095</v>
      </c>
      <c r="D29" s="18" t="s">
        <v>917</v>
      </c>
      <c r="E29" s="18" t="s">
        <v>869</v>
      </c>
      <c r="F29" s="18" t="s">
        <v>853</v>
      </c>
      <c r="G29" s="18" t="s">
        <v>854</v>
      </c>
    </row>
    <row r="30" spans="1:7" x14ac:dyDescent="0.25">
      <c r="A30" s="18" t="s">
        <v>1141</v>
      </c>
      <c r="B30" s="18" t="s">
        <v>1142</v>
      </c>
      <c r="C30" s="18" t="s">
        <v>1143</v>
      </c>
      <c r="D30" s="18" t="s">
        <v>1144</v>
      </c>
      <c r="E30" s="18" t="s">
        <v>1145</v>
      </c>
      <c r="F30" s="18" t="s">
        <v>853</v>
      </c>
      <c r="G30" s="18" t="s">
        <v>854</v>
      </c>
    </row>
    <row r="31" spans="1:7" x14ac:dyDescent="0.25">
      <c r="A31" s="18" t="s">
        <v>1146</v>
      </c>
      <c r="B31" s="18" t="s">
        <v>1147</v>
      </c>
      <c r="C31" s="18" t="s">
        <v>1143</v>
      </c>
      <c r="D31" s="18" t="s">
        <v>1144</v>
      </c>
      <c r="E31" s="18" t="s">
        <v>1145</v>
      </c>
      <c r="F31" s="18" t="s">
        <v>853</v>
      </c>
      <c r="G31" s="18" t="s">
        <v>854</v>
      </c>
    </row>
    <row r="32" spans="1:7" x14ac:dyDescent="0.25">
      <c r="A32" s="18" t="s">
        <v>1172</v>
      </c>
      <c r="B32" s="18" t="s">
        <v>1173</v>
      </c>
      <c r="C32" s="18" t="s">
        <v>1143</v>
      </c>
      <c r="D32" s="18" t="s">
        <v>1144</v>
      </c>
      <c r="E32" s="18" t="s">
        <v>1145</v>
      </c>
      <c r="F32" s="18" t="s">
        <v>853</v>
      </c>
      <c r="G32" s="18" t="s">
        <v>854</v>
      </c>
    </row>
    <row r="33" spans="1:7" x14ac:dyDescent="0.25">
      <c r="A33" s="18" t="s">
        <v>1174</v>
      </c>
      <c r="B33" s="18" t="s">
        <v>1175</v>
      </c>
      <c r="C33" s="18" t="s">
        <v>1143</v>
      </c>
      <c r="D33" s="18" t="s">
        <v>1144</v>
      </c>
      <c r="E33" s="18" t="s">
        <v>1145</v>
      </c>
      <c r="F33" s="18" t="s">
        <v>853</v>
      </c>
      <c r="G33" s="18" t="s">
        <v>854</v>
      </c>
    </row>
    <row r="34" spans="1:7" x14ac:dyDescent="0.25">
      <c r="A34" s="18" t="s">
        <v>997</v>
      </c>
      <c r="B34" s="18" t="s">
        <v>998</v>
      </c>
      <c r="C34" s="18" t="s">
        <v>999</v>
      </c>
      <c r="D34" s="18" t="s">
        <v>1000</v>
      </c>
      <c r="E34" s="18" t="s">
        <v>869</v>
      </c>
      <c r="F34" s="18" t="s">
        <v>853</v>
      </c>
      <c r="G34" s="18" t="s">
        <v>854</v>
      </c>
    </row>
    <row r="35" spans="1:7" x14ac:dyDescent="0.25">
      <c r="A35" s="18" t="s">
        <v>1969</v>
      </c>
      <c r="B35" s="18" t="s">
        <v>1970</v>
      </c>
      <c r="C35" s="18" t="s">
        <v>999</v>
      </c>
      <c r="D35" s="18" t="s">
        <v>1000</v>
      </c>
      <c r="E35" s="18" t="s">
        <v>1916</v>
      </c>
      <c r="F35" s="18" t="s">
        <v>853</v>
      </c>
      <c r="G35" s="18" t="s">
        <v>854</v>
      </c>
    </row>
    <row r="36" spans="1:7" x14ac:dyDescent="0.25">
      <c r="A36" s="18" t="s">
        <v>2254</v>
      </c>
      <c r="B36" s="18" t="s">
        <v>2255</v>
      </c>
      <c r="C36" s="18" t="s">
        <v>999</v>
      </c>
      <c r="D36" s="18" t="s">
        <v>1000</v>
      </c>
      <c r="E36" s="18" t="s">
        <v>2215</v>
      </c>
      <c r="F36" s="18" t="s">
        <v>853</v>
      </c>
      <c r="G36" s="18" t="s">
        <v>854</v>
      </c>
    </row>
    <row r="37" spans="1:7" x14ac:dyDescent="0.25">
      <c r="A37" s="18" t="s">
        <v>2826</v>
      </c>
      <c r="B37" s="18" t="s">
        <v>2827</v>
      </c>
      <c r="C37" s="18" t="s">
        <v>999</v>
      </c>
      <c r="D37" s="18" t="s">
        <v>1000</v>
      </c>
      <c r="E37" s="18" t="s">
        <v>2705</v>
      </c>
      <c r="F37" s="18" t="s">
        <v>853</v>
      </c>
      <c r="G37" s="18" t="s">
        <v>854</v>
      </c>
    </row>
    <row r="38" spans="1:7" x14ac:dyDescent="0.25">
      <c r="A38" s="18" t="s">
        <v>2995</v>
      </c>
      <c r="B38" s="18" t="s">
        <v>2996</v>
      </c>
      <c r="C38" s="18" t="s">
        <v>2997</v>
      </c>
      <c r="D38" s="18" t="s">
        <v>1000</v>
      </c>
      <c r="E38" s="18" t="s">
        <v>2989</v>
      </c>
      <c r="F38" s="18" t="s">
        <v>853</v>
      </c>
      <c r="G38" s="18" t="s">
        <v>854</v>
      </c>
    </row>
    <row r="39" spans="1:7" x14ac:dyDescent="0.25">
      <c r="A39" s="18" t="s">
        <v>3510</v>
      </c>
      <c r="B39" s="18" t="s">
        <v>3511</v>
      </c>
      <c r="C39" s="18" t="s">
        <v>2997</v>
      </c>
      <c r="D39" s="18" t="s">
        <v>1000</v>
      </c>
      <c r="E39" s="18" t="s">
        <v>3491</v>
      </c>
      <c r="F39" s="18" t="s">
        <v>853</v>
      </c>
      <c r="G39" s="18" t="s">
        <v>854</v>
      </c>
    </row>
    <row r="40" spans="1:7" x14ac:dyDescent="0.25">
      <c r="A40" s="18" t="s">
        <v>3831</v>
      </c>
      <c r="B40" s="18" t="s">
        <v>3832</v>
      </c>
      <c r="C40" s="18" t="s">
        <v>3833</v>
      </c>
      <c r="D40" s="18" t="s">
        <v>3834</v>
      </c>
      <c r="E40" s="18" t="s">
        <v>3765</v>
      </c>
      <c r="F40" s="18" t="s">
        <v>853</v>
      </c>
      <c r="G40" s="18" t="s">
        <v>854</v>
      </c>
    </row>
    <row r="41" spans="1:7" x14ac:dyDescent="0.25">
      <c r="A41" s="18" t="s">
        <v>3835</v>
      </c>
      <c r="B41" s="18" t="s">
        <v>3836</v>
      </c>
      <c r="C41" s="18" t="s">
        <v>3833</v>
      </c>
      <c r="D41" s="18" t="s">
        <v>3834</v>
      </c>
      <c r="E41" s="18" t="s">
        <v>3765</v>
      </c>
      <c r="F41" s="18" t="s">
        <v>853</v>
      </c>
      <c r="G41" s="18" t="s">
        <v>854</v>
      </c>
    </row>
    <row r="42" spans="1:7" x14ac:dyDescent="0.25">
      <c r="A42" s="18" t="s">
        <v>1629</v>
      </c>
      <c r="B42" s="18" t="s">
        <v>1630</v>
      </c>
      <c r="C42" s="18" t="s">
        <v>1631</v>
      </c>
      <c r="D42" s="18" t="s">
        <v>1632</v>
      </c>
      <c r="E42" s="18" t="s">
        <v>1460</v>
      </c>
      <c r="F42" s="18" t="s">
        <v>853</v>
      </c>
      <c r="G42" s="18" t="s">
        <v>854</v>
      </c>
    </row>
    <row r="43" spans="1:7" x14ac:dyDescent="0.25">
      <c r="A43" s="18" t="s">
        <v>2580</v>
      </c>
      <c r="B43" s="18" t="s">
        <v>1630</v>
      </c>
      <c r="C43" s="18" t="s">
        <v>1631</v>
      </c>
      <c r="D43" s="18" t="s">
        <v>1632</v>
      </c>
      <c r="E43" s="18" t="s">
        <v>2306</v>
      </c>
      <c r="F43" s="18" t="s">
        <v>853</v>
      </c>
      <c r="G43" s="18" t="s">
        <v>854</v>
      </c>
    </row>
    <row r="44" spans="1:7" x14ac:dyDescent="0.25">
      <c r="A44" s="18" t="s">
        <v>3288</v>
      </c>
      <c r="B44" s="18" t="s">
        <v>3289</v>
      </c>
      <c r="C44" s="18" t="s">
        <v>1631</v>
      </c>
      <c r="D44" s="18" t="s">
        <v>1632</v>
      </c>
      <c r="E44" s="18" t="s">
        <v>3285</v>
      </c>
      <c r="F44" s="18" t="s">
        <v>853</v>
      </c>
      <c r="G44" s="18" t="s">
        <v>854</v>
      </c>
    </row>
    <row r="45" spans="1:7" x14ac:dyDescent="0.25">
      <c r="A45" s="18" t="s">
        <v>3290</v>
      </c>
      <c r="B45" s="18" t="s">
        <v>3291</v>
      </c>
      <c r="C45" s="18" t="s">
        <v>1631</v>
      </c>
      <c r="D45" s="18" t="s">
        <v>1632</v>
      </c>
      <c r="E45" s="18" t="s">
        <v>3285</v>
      </c>
      <c r="F45" s="18" t="s">
        <v>853</v>
      </c>
      <c r="G45" s="18" t="s">
        <v>854</v>
      </c>
    </row>
    <row r="46" spans="1:7" x14ac:dyDescent="0.25">
      <c r="A46" s="18" t="s">
        <v>3436</v>
      </c>
      <c r="B46" s="18" t="s">
        <v>3437</v>
      </c>
      <c r="C46" s="18" t="s">
        <v>1631</v>
      </c>
      <c r="D46" s="18" t="s">
        <v>1632</v>
      </c>
      <c r="E46" s="18" t="s">
        <v>3433</v>
      </c>
      <c r="F46" s="18" t="s">
        <v>853</v>
      </c>
      <c r="G46" s="18" t="s">
        <v>854</v>
      </c>
    </row>
    <row r="47" spans="1:7" x14ac:dyDescent="0.25">
      <c r="A47" s="18" t="s">
        <v>3912</v>
      </c>
      <c r="B47" s="18" t="s">
        <v>3913</v>
      </c>
      <c r="C47" s="18" t="s">
        <v>1631</v>
      </c>
      <c r="D47" s="18" t="s">
        <v>1632</v>
      </c>
      <c r="E47" s="18" t="s">
        <v>3765</v>
      </c>
      <c r="F47" s="18" t="s">
        <v>853</v>
      </c>
      <c r="G47" s="18" t="s">
        <v>854</v>
      </c>
    </row>
    <row r="48" spans="1:7" x14ac:dyDescent="0.25">
      <c r="A48" s="18" t="s">
        <v>3914</v>
      </c>
      <c r="B48" s="18" t="s">
        <v>1630</v>
      </c>
      <c r="C48" s="18" t="s">
        <v>1631</v>
      </c>
      <c r="D48" s="18" t="s">
        <v>1632</v>
      </c>
      <c r="E48" s="18" t="s">
        <v>3765</v>
      </c>
      <c r="F48" s="18" t="s">
        <v>853</v>
      </c>
      <c r="G48" s="18" t="s">
        <v>854</v>
      </c>
    </row>
    <row r="49" spans="1:7" x14ac:dyDescent="0.25">
      <c r="A49" s="18" t="s">
        <v>1712</v>
      </c>
      <c r="B49" s="18" t="s">
        <v>1713</v>
      </c>
      <c r="C49" s="18" t="s">
        <v>1714</v>
      </c>
      <c r="D49" s="18" t="s">
        <v>1707</v>
      </c>
      <c r="E49" s="18" t="s">
        <v>1708</v>
      </c>
      <c r="F49" s="18" t="s">
        <v>853</v>
      </c>
      <c r="G49" s="18" t="s">
        <v>854</v>
      </c>
    </row>
    <row r="50" spans="1:7" x14ac:dyDescent="0.25">
      <c r="A50" s="18" t="s">
        <v>1715</v>
      </c>
      <c r="B50" s="18" t="s">
        <v>1716</v>
      </c>
      <c r="C50" s="18" t="s">
        <v>1714</v>
      </c>
      <c r="D50" s="18" t="s">
        <v>1707</v>
      </c>
      <c r="E50" s="18" t="s">
        <v>1708</v>
      </c>
      <c r="F50" s="18" t="s">
        <v>853</v>
      </c>
      <c r="G50" s="18" t="s">
        <v>854</v>
      </c>
    </row>
    <row r="51" spans="1:7" x14ac:dyDescent="0.25">
      <c r="A51" s="18" t="s">
        <v>2211</v>
      </c>
      <c r="B51" s="18" t="s">
        <v>2212</v>
      </c>
      <c r="C51" s="18" t="s">
        <v>2213</v>
      </c>
      <c r="D51" s="18" t="s">
        <v>2214</v>
      </c>
      <c r="E51" s="18" t="s">
        <v>2215</v>
      </c>
      <c r="F51" s="18" t="s">
        <v>853</v>
      </c>
      <c r="G51" s="18" t="s">
        <v>854</v>
      </c>
    </row>
    <row r="52" spans="1:7" x14ac:dyDescent="0.25">
      <c r="A52" s="18" t="s">
        <v>2264</v>
      </c>
      <c r="B52" s="18" t="s">
        <v>2265</v>
      </c>
      <c r="C52" s="18" t="s">
        <v>2213</v>
      </c>
      <c r="D52" s="18" t="s">
        <v>2214</v>
      </c>
      <c r="E52" s="18" t="s">
        <v>2215</v>
      </c>
      <c r="F52" s="18" t="s">
        <v>853</v>
      </c>
      <c r="G52" s="18" t="s">
        <v>854</v>
      </c>
    </row>
    <row r="53" spans="1:7" x14ac:dyDescent="0.25">
      <c r="A53" s="18" t="s">
        <v>2266</v>
      </c>
      <c r="B53" s="18" t="s">
        <v>2267</v>
      </c>
      <c r="C53" s="18" t="s">
        <v>2213</v>
      </c>
      <c r="D53" s="18" t="s">
        <v>2214</v>
      </c>
      <c r="E53" s="18" t="s">
        <v>2215</v>
      </c>
      <c r="F53" s="18" t="s">
        <v>853</v>
      </c>
      <c r="G53" s="18" t="s">
        <v>854</v>
      </c>
    </row>
    <row r="54" spans="1:7" x14ac:dyDescent="0.25">
      <c r="A54" s="18" t="s">
        <v>1384</v>
      </c>
      <c r="B54" s="18" t="s">
        <v>1385</v>
      </c>
      <c r="C54" s="18" t="s">
        <v>1386</v>
      </c>
      <c r="D54" s="18" t="s">
        <v>1074</v>
      </c>
      <c r="E54" s="18" t="s">
        <v>1231</v>
      </c>
      <c r="F54" s="18" t="s">
        <v>853</v>
      </c>
      <c r="G54" s="18" t="s">
        <v>854</v>
      </c>
    </row>
    <row r="55" spans="1:7" x14ac:dyDescent="0.25">
      <c r="A55" s="18" t="s">
        <v>1441</v>
      </c>
      <c r="B55" s="18" t="s">
        <v>1385</v>
      </c>
      <c r="C55" s="18" t="s">
        <v>1386</v>
      </c>
      <c r="D55" s="18" t="s">
        <v>1074</v>
      </c>
      <c r="E55" s="18" t="s">
        <v>1231</v>
      </c>
      <c r="F55" s="18" t="s">
        <v>853</v>
      </c>
      <c r="G55" s="18" t="s">
        <v>854</v>
      </c>
    </row>
    <row r="56" spans="1:7" x14ac:dyDescent="0.25">
      <c r="A56" s="18" t="s">
        <v>1668</v>
      </c>
      <c r="B56" s="18" t="s">
        <v>1669</v>
      </c>
      <c r="C56" s="18" t="s">
        <v>1386</v>
      </c>
      <c r="D56" s="18" t="s">
        <v>1074</v>
      </c>
      <c r="E56" s="18" t="s">
        <v>1666</v>
      </c>
      <c r="F56" s="18" t="s">
        <v>853</v>
      </c>
      <c r="G56" s="18" t="s">
        <v>1667</v>
      </c>
    </row>
    <row r="57" spans="1:7" x14ac:dyDescent="0.25">
      <c r="A57" s="18" t="s">
        <v>1670</v>
      </c>
      <c r="B57" s="18" t="s">
        <v>1671</v>
      </c>
      <c r="C57" s="18" t="s">
        <v>1386</v>
      </c>
      <c r="D57" s="18" t="s">
        <v>1074</v>
      </c>
      <c r="E57" s="18" t="s">
        <v>1666</v>
      </c>
      <c r="F57" s="18" t="s">
        <v>853</v>
      </c>
      <c r="G57" s="18" t="s">
        <v>1667</v>
      </c>
    </row>
    <row r="58" spans="1:7" x14ac:dyDescent="0.25">
      <c r="A58" s="18" t="s">
        <v>2014</v>
      </c>
      <c r="B58" s="18" t="s">
        <v>2015</v>
      </c>
      <c r="C58" s="18" t="s">
        <v>1386</v>
      </c>
      <c r="D58" s="18" t="s">
        <v>1074</v>
      </c>
      <c r="E58" s="18" t="s">
        <v>1916</v>
      </c>
      <c r="F58" s="18" t="s">
        <v>853</v>
      </c>
      <c r="G58" s="18" t="s">
        <v>854</v>
      </c>
    </row>
    <row r="59" spans="1:7" x14ac:dyDescent="0.25">
      <c r="A59" s="18" t="s">
        <v>2016</v>
      </c>
      <c r="B59" s="18" t="s">
        <v>1385</v>
      </c>
      <c r="C59" s="18" t="s">
        <v>1386</v>
      </c>
      <c r="D59" s="18" t="s">
        <v>1074</v>
      </c>
      <c r="E59" s="18" t="s">
        <v>1916</v>
      </c>
      <c r="F59" s="18" t="s">
        <v>853</v>
      </c>
      <c r="G59" s="18" t="s">
        <v>854</v>
      </c>
    </row>
    <row r="60" spans="1:7" x14ac:dyDescent="0.25">
      <c r="A60" s="18" t="s">
        <v>2683</v>
      </c>
      <c r="B60" s="18" t="s">
        <v>2015</v>
      </c>
      <c r="C60" s="18" t="s">
        <v>1386</v>
      </c>
      <c r="D60" s="18" t="s">
        <v>1074</v>
      </c>
      <c r="E60" s="18" t="s">
        <v>2684</v>
      </c>
      <c r="F60" s="18" t="s">
        <v>853</v>
      </c>
      <c r="G60" s="18" t="s">
        <v>854</v>
      </c>
    </row>
    <row r="61" spans="1:7" x14ac:dyDescent="0.25">
      <c r="A61" s="18" t="s">
        <v>3344</v>
      </c>
      <c r="B61" s="18" t="s">
        <v>3345</v>
      </c>
      <c r="C61" s="18" t="s">
        <v>1386</v>
      </c>
      <c r="D61" s="18" t="s">
        <v>1074</v>
      </c>
      <c r="E61" s="18" t="s">
        <v>3285</v>
      </c>
      <c r="F61" s="18" t="s">
        <v>853</v>
      </c>
      <c r="G61" s="18" t="s">
        <v>854</v>
      </c>
    </row>
    <row r="62" spans="1:7" x14ac:dyDescent="0.25">
      <c r="A62" s="18" t="s">
        <v>3346</v>
      </c>
      <c r="B62" s="18" t="s">
        <v>3347</v>
      </c>
      <c r="C62" s="18" t="s">
        <v>1386</v>
      </c>
      <c r="D62" s="18" t="s">
        <v>1074</v>
      </c>
      <c r="E62" s="18" t="s">
        <v>3285</v>
      </c>
      <c r="F62" s="18" t="s">
        <v>853</v>
      </c>
      <c r="G62" s="18" t="s">
        <v>854</v>
      </c>
    </row>
    <row r="63" spans="1:7" x14ac:dyDescent="0.25">
      <c r="A63" s="18" t="s">
        <v>3838</v>
      </c>
      <c r="B63" s="18" t="s">
        <v>2015</v>
      </c>
      <c r="C63" s="18" t="s">
        <v>1386</v>
      </c>
      <c r="D63" s="18" t="s">
        <v>1074</v>
      </c>
      <c r="E63" s="18" t="s">
        <v>3765</v>
      </c>
      <c r="F63" s="18" t="s">
        <v>853</v>
      </c>
      <c r="G63" s="18" t="s">
        <v>854</v>
      </c>
    </row>
    <row r="64" spans="1:7" x14ac:dyDescent="0.25">
      <c r="A64" s="18" t="s">
        <v>1301</v>
      </c>
      <c r="B64" s="18" t="s">
        <v>1302</v>
      </c>
      <c r="C64" s="18" t="s">
        <v>1303</v>
      </c>
      <c r="D64" s="18" t="s">
        <v>1304</v>
      </c>
      <c r="E64" s="18" t="s">
        <v>1231</v>
      </c>
      <c r="F64" s="18" t="s">
        <v>853</v>
      </c>
      <c r="G64" s="18" t="s">
        <v>854</v>
      </c>
    </row>
    <row r="65" spans="1:7" x14ac:dyDescent="0.25">
      <c r="A65" s="18" t="s">
        <v>1305</v>
      </c>
      <c r="B65" s="18" t="s">
        <v>1306</v>
      </c>
      <c r="C65" s="18" t="s">
        <v>1303</v>
      </c>
      <c r="D65" s="18" t="s">
        <v>1304</v>
      </c>
      <c r="E65" s="18" t="s">
        <v>1231</v>
      </c>
      <c r="F65" s="18" t="s">
        <v>853</v>
      </c>
      <c r="G65" s="18" t="s">
        <v>854</v>
      </c>
    </row>
    <row r="66" spans="1:7" x14ac:dyDescent="0.25">
      <c r="A66" s="18" t="s">
        <v>1307</v>
      </c>
      <c r="B66" s="18" t="s">
        <v>1308</v>
      </c>
      <c r="C66" s="18" t="s">
        <v>1303</v>
      </c>
      <c r="D66" s="18" t="s">
        <v>1304</v>
      </c>
      <c r="E66" s="18" t="s">
        <v>1231</v>
      </c>
      <c r="F66" s="18" t="s">
        <v>853</v>
      </c>
      <c r="G66" s="18" t="s">
        <v>854</v>
      </c>
    </row>
    <row r="67" spans="1:7" x14ac:dyDescent="0.25">
      <c r="A67" s="18" t="s">
        <v>1309</v>
      </c>
      <c r="B67" s="18" t="s">
        <v>1310</v>
      </c>
      <c r="C67" s="18" t="s">
        <v>1303</v>
      </c>
      <c r="D67" s="18" t="s">
        <v>1304</v>
      </c>
      <c r="E67" s="18" t="s">
        <v>1231</v>
      </c>
      <c r="F67" s="18" t="s">
        <v>853</v>
      </c>
      <c r="G67" s="18" t="s">
        <v>854</v>
      </c>
    </row>
    <row r="68" spans="1:7" x14ac:dyDescent="0.25">
      <c r="A68" s="18" t="s">
        <v>2717</v>
      </c>
      <c r="B68" s="18" t="s">
        <v>2718</v>
      </c>
      <c r="C68" s="18" t="s">
        <v>2719</v>
      </c>
      <c r="D68" s="18" t="s">
        <v>893</v>
      </c>
      <c r="E68" s="18" t="s">
        <v>2705</v>
      </c>
      <c r="F68" s="18" t="s">
        <v>853</v>
      </c>
      <c r="G68" s="18" t="s">
        <v>854</v>
      </c>
    </row>
    <row r="69" spans="1:7" x14ac:dyDescent="0.25">
      <c r="A69" s="18" t="s">
        <v>1224</v>
      </c>
      <c r="B69" s="18" t="s">
        <v>1225</v>
      </c>
      <c r="C69" s="18" t="s">
        <v>1226</v>
      </c>
      <c r="D69" s="18" t="s">
        <v>893</v>
      </c>
      <c r="E69" s="18" t="s">
        <v>1219</v>
      </c>
      <c r="F69" s="18" t="s">
        <v>853</v>
      </c>
      <c r="G69" s="18" t="s">
        <v>854</v>
      </c>
    </row>
    <row r="70" spans="1:7" x14ac:dyDescent="0.25">
      <c r="A70" s="18" t="s">
        <v>1227</v>
      </c>
      <c r="B70" s="18" t="s">
        <v>1228</v>
      </c>
      <c r="C70" s="18" t="s">
        <v>1226</v>
      </c>
      <c r="D70" s="18" t="s">
        <v>893</v>
      </c>
      <c r="E70" s="18" t="s">
        <v>1219</v>
      </c>
      <c r="F70" s="18" t="s">
        <v>853</v>
      </c>
      <c r="G70" s="18" t="s">
        <v>854</v>
      </c>
    </row>
    <row r="71" spans="1:7" x14ac:dyDescent="0.25">
      <c r="A71" s="18" t="s">
        <v>1253</v>
      </c>
      <c r="B71" s="18" t="s">
        <v>1254</v>
      </c>
      <c r="C71" s="18" t="s">
        <v>1226</v>
      </c>
      <c r="D71" s="18" t="s">
        <v>893</v>
      </c>
      <c r="E71" s="18" t="s">
        <v>1231</v>
      </c>
      <c r="F71" s="18" t="s">
        <v>853</v>
      </c>
      <c r="G71" s="18" t="s">
        <v>854</v>
      </c>
    </row>
    <row r="72" spans="1:7" x14ac:dyDescent="0.25">
      <c r="A72" s="18" t="s">
        <v>1432</v>
      </c>
      <c r="B72" s="18" t="s">
        <v>1433</v>
      </c>
      <c r="C72" s="18" t="s">
        <v>1226</v>
      </c>
      <c r="D72" s="18" t="s">
        <v>893</v>
      </c>
      <c r="E72" s="18" t="s">
        <v>1231</v>
      </c>
      <c r="F72" s="18" t="s">
        <v>853</v>
      </c>
      <c r="G72" s="18" t="s">
        <v>854</v>
      </c>
    </row>
    <row r="73" spans="1:7" x14ac:dyDescent="0.25">
      <c r="A73" s="18" t="s">
        <v>1581</v>
      </c>
      <c r="B73" s="18" t="s">
        <v>1225</v>
      </c>
      <c r="C73" s="18" t="s">
        <v>1226</v>
      </c>
      <c r="D73" s="18" t="s">
        <v>893</v>
      </c>
      <c r="E73" s="18" t="s">
        <v>1460</v>
      </c>
      <c r="F73" s="18" t="s">
        <v>853</v>
      </c>
      <c r="G73" s="18" t="s">
        <v>854</v>
      </c>
    </row>
    <row r="74" spans="1:7" x14ac:dyDescent="0.25">
      <c r="A74" s="18" t="s">
        <v>1582</v>
      </c>
      <c r="B74" s="18" t="s">
        <v>1583</v>
      </c>
      <c r="C74" s="18" t="s">
        <v>1226</v>
      </c>
      <c r="D74" s="18" t="s">
        <v>893</v>
      </c>
      <c r="E74" s="18" t="s">
        <v>1460</v>
      </c>
      <c r="F74" s="18" t="s">
        <v>853</v>
      </c>
      <c r="G74" s="18" t="s">
        <v>854</v>
      </c>
    </row>
    <row r="75" spans="1:7" x14ac:dyDescent="0.25">
      <c r="A75" s="18" t="s">
        <v>2098</v>
      </c>
      <c r="B75" s="18" t="s">
        <v>2099</v>
      </c>
      <c r="C75" s="18" t="s">
        <v>1226</v>
      </c>
      <c r="D75" s="18" t="s">
        <v>893</v>
      </c>
      <c r="E75" s="18" t="s">
        <v>2090</v>
      </c>
      <c r="F75" s="18" t="s">
        <v>853</v>
      </c>
      <c r="G75" s="18" t="s">
        <v>854</v>
      </c>
    </row>
    <row r="76" spans="1:7" x14ac:dyDescent="0.25">
      <c r="A76" s="18" t="s">
        <v>2103</v>
      </c>
      <c r="B76" s="18" t="s">
        <v>2104</v>
      </c>
      <c r="C76" s="18" t="s">
        <v>1226</v>
      </c>
      <c r="D76" s="18" t="s">
        <v>893</v>
      </c>
      <c r="E76" s="18" t="s">
        <v>2090</v>
      </c>
      <c r="F76" s="18" t="s">
        <v>853</v>
      </c>
      <c r="G76" s="18" t="s">
        <v>854</v>
      </c>
    </row>
    <row r="77" spans="1:7" x14ac:dyDescent="0.25">
      <c r="A77" s="18" t="s">
        <v>2149</v>
      </c>
      <c r="B77" s="18" t="s">
        <v>2150</v>
      </c>
      <c r="C77" s="18" t="s">
        <v>1226</v>
      </c>
      <c r="D77" s="18" t="s">
        <v>893</v>
      </c>
      <c r="E77" s="18" t="s">
        <v>2090</v>
      </c>
      <c r="F77" s="18" t="s">
        <v>853</v>
      </c>
      <c r="G77" s="18" t="s">
        <v>854</v>
      </c>
    </row>
    <row r="78" spans="1:7" x14ac:dyDescent="0.25">
      <c r="A78" s="18" t="s">
        <v>2171</v>
      </c>
      <c r="B78" s="18" t="s">
        <v>2172</v>
      </c>
      <c r="C78" s="18" t="s">
        <v>1226</v>
      </c>
      <c r="D78" s="18" t="s">
        <v>893</v>
      </c>
      <c r="E78" s="18" t="s">
        <v>2090</v>
      </c>
      <c r="F78" s="18" t="s">
        <v>853</v>
      </c>
      <c r="G78" s="18" t="s">
        <v>854</v>
      </c>
    </row>
    <row r="79" spans="1:7" x14ac:dyDescent="0.25">
      <c r="A79" s="18" t="s">
        <v>2173</v>
      </c>
      <c r="B79" s="18" t="s">
        <v>2174</v>
      </c>
      <c r="C79" s="18" t="s">
        <v>1226</v>
      </c>
      <c r="D79" s="18" t="s">
        <v>893</v>
      </c>
      <c r="E79" s="18" t="s">
        <v>2090</v>
      </c>
      <c r="F79" s="18" t="s">
        <v>853</v>
      </c>
      <c r="G79" s="18" t="s">
        <v>854</v>
      </c>
    </row>
    <row r="80" spans="1:7" x14ac:dyDescent="0.25">
      <c r="A80" s="18" t="s">
        <v>2183</v>
      </c>
      <c r="B80" s="18" t="s">
        <v>1228</v>
      </c>
      <c r="C80" s="18" t="s">
        <v>1226</v>
      </c>
      <c r="D80" s="18" t="s">
        <v>893</v>
      </c>
      <c r="E80" s="18" t="s">
        <v>2182</v>
      </c>
      <c r="F80" s="18" t="s">
        <v>853</v>
      </c>
      <c r="G80" s="18" t="s">
        <v>854</v>
      </c>
    </row>
    <row r="81" spans="1:7" x14ac:dyDescent="0.25">
      <c r="A81" s="18" t="s">
        <v>2184</v>
      </c>
      <c r="B81" s="18" t="s">
        <v>1225</v>
      </c>
      <c r="C81" s="18" t="s">
        <v>1226</v>
      </c>
      <c r="D81" s="18" t="s">
        <v>893</v>
      </c>
      <c r="E81" s="18" t="s">
        <v>2182</v>
      </c>
      <c r="F81" s="18" t="s">
        <v>853</v>
      </c>
      <c r="G81" s="18" t="s">
        <v>854</v>
      </c>
    </row>
    <row r="82" spans="1:7" x14ac:dyDescent="0.25">
      <c r="A82" s="18" t="s">
        <v>2691</v>
      </c>
      <c r="B82" s="18" t="s">
        <v>2692</v>
      </c>
      <c r="C82" s="18" t="s">
        <v>1226</v>
      </c>
      <c r="D82" s="18" t="s">
        <v>893</v>
      </c>
      <c r="E82" s="18" t="s">
        <v>2684</v>
      </c>
      <c r="F82" s="18" t="s">
        <v>853</v>
      </c>
      <c r="G82" s="18" t="s">
        <v>854</v>
      </c>
    </row>
    <row r="83" spans="1:7" x14ac:dyDescent="0.25">
      <c r="A83" s="18" t="s">
        <v>2822</v>
      </c>
      <c r="B83" s="18" t="s">
        <v>2823</v>
      </c>
      <c r="C83" s="18" t="s">
        <v>1226</v>
      </c>
      <c r="D83" s="18" t="s">
        <v>893</v>
      </c>
      <c r="E83" s="18" t="s">
        <v>2705</v>
      </c>
      <c r="F83" s="18" t="s">
        <v>853</v>
      </c>
      <c r="G83" s="18" t="s">
        <v>854</v>
      </c>
    </row>
    <row r="84" spans="1:7" x14ac:dyDescent="0.25">
      <c r="A84" s="18" t="s">
        <v>2998</v>
      </c>
      <c r="B84" s="18" t="s">
        <v>2999</v>
      </c>
      <c r="C84" s="18" t="s">
        <v>1226</v>
      </c>
      <c r="D84" s="18" t="s">
        <v>893</v>
      </c>
      <c r="E84" s="18" t="s">
        <v>2989</v>
      </c>
      <c r="F84" s="18" t="s">
        <v>853</v>
      </c>
      <c r="G84" s="18" t="s">
        <v>854</v>
      </c>
    </row>
    <row r="85" spans="1:7" x14ac:dyDescent="0.25">
      <c r="A85" s="18" t="s">
        <v>3310</v>
      </c>
      <c r="B85" s="18" t="s">
        <v>3311</v>
      </c>
      <c r="C85" s="18" t="s">
        <v>1226</v>
      </c>
      <c r="D85" s="18" t="s">
        <v>893</v>
      </c>
      <c r="E85" s="18" t="s">
        <v>3285</v>
      </c>
      <c r="F85" s="18" t="s">
        <v>853</v>
      </c>
      <c r="G85" s="18" t="s">
        <v>854</v>
      </c>
    </row>
    <row r="86" spans="1:7" x14ac:dyDescent="0.25">
      <c r="A86" s="18" t="s">
        <v>3546</v>
      </c>
      <c r="B86" s="18" t="s">
        <v>3547</v>
      </c>
      <c r="C86" s="18" t="s">
        <v>1226</v>
      </c>
      <c r="D86" s="18" t="s">
        <v>893</v>
      </c>
      <c r="E86" s="18" t="s">
        <v>3491</v>
      </c>
      <c r="F86" s="18" t="s">
        <v>853</v>
      </c>
      <c r="G86" s="18" t="s">
        <v>854</v>
      </c>
    </row>
    <row r="87" spans="1:7" x14ac:dyDescent="0.25">
      <c r="A87" s="18" t="s">
        <v>1015</v>
      </c>
      <c r="B87" s="18" t="s">
        <v>1016</v>
      </c>
      <c r="C87" s="18" t="s">
        <v>1017</v>
      </c>
      <c r="D87" s="18" t="s">
        <v>868</v>
      </c>
      <c r="E87" s="18" t="s">
        <v>869</v>
      </c>
      <c r="F87" s="18" t="s">
        <v>853</v>
      </c>
      <c r="G87" s="18" t="s">
        <v>854</v>
      </c>
    </row>
    <row r="88" spans="1:7" x14ac:dyDescent="0.25">
      <c r="A88" s="18" t="s">
        <v>1018</v>
      </c>
      <c r="B88" s="18" t="s">
        <v>1019</v>
      </c>
      <c r="C88" s="18" t="s">
        <v>1017</v>
      </c>
      <c r="D88" s="18" t="s">
        <v>868</v>
      </c>
      <c r="E88" s="18" t="s">
        <v>869</v>
      </c>
      <c r="F88" s="18" t="s">
        <v>853</v>
      </c>
      <c r="G88" s="18" t="s">
        <v>854</v>
      </c>
    </row>
    <row r="89" spans="1:7" x14ac:dyDescent="0.25">
      <c r="A89" s="18" t="s">
        <v>1741</v>
      </c>
      <c r="B89" s="18" t="s">
        <v>1742</v>
      </c>
      <c r="C89" s="18" t="s">
        <v>1017</v>
      </c>
      <c r="D89" s="18" t="s">
        <v>868</v>
      </c>
      <c r="E89" s="18" t="s">
        <v>1743</v>
      </c>
      <c r="F89" s="18" t="s">
        <v>853</v>
      </c>
      <c r="G89" s="18" t="s">
        <v>854</v>
      </c>
    </row>
    <row r="90" spans="1:7" x14ac:dyDescent="0.25">
      <c r="A90" s="18" t="s">
        <v>2046</v>
      </c>
      <c r="B90" s="18" t="s">
        <v>2047</v>
      </c>
      <c r="C90" s="18" t="s">
        <v>1017</v>
      </c>
      <c r="D90" s="18" t="s">
        <v>868</v>
      </c>
      <c r="E90" s="18" t="s">
        <v>1916</v>
      </c>
      <c r="F90" s="18" t="s">
        <v>853</v>
      </c>
      <c r="G90" s="18" t="s">
        <v>854</v>
      </c>
    </row>
    <row r="91" spans="1:7" x14ac:dyDescent="0.25">
      <c r="A91" s="18" t="s">
        <v>2300</v>
      </c>
      <c r="B91" s="18" t="s">
        <v>1016</v>
      </c>
      <c r="C91" s="18" t="s">
        <v>1017</v>
      </c>
      <c r="D91" s="18" t="s">
        <v>868</v>
      </c>
      <c r="E91" s="18" t="s">
        <v>2215</v>
      </c>
      <c r="F91" s="18" t="s">
        <v>853</v>
      </c>
      <c r="G91" s="18" t="s">
        <v>854</v>
      </c>
    </row>
    <row r="92" spans="1:7" x14ac:dyDescent="0.25">
      <c r="A92" s="18" t="s">
        <v>2706</v>
      </c>
      <c r="B92" s="18" t="s">
        <v>1016</v>
      </c>
      <c r="C92" s="18" t="s">
        <v>1017</v>
      </c>
      <c r="D92" s="18" t="s">
        <v>868</v>
      </c>
      <c r="E92" s="18" t="s">
        <v>2705</v>
      </c>
      <c r="F92" s="18" t="s">
        <v>853</v>
      </c>
      <c r="G92" s="18" t="s">
        <v>854</v>
      </c>
    </row>
    <row r="93" spans="1:7" x14ac:dyDescent="0.25">
      <c r="A93" s="18" t="s">
        <v>1155</v>
      </c>
      <c r="B93" s="18" t="s">
        <v>1156</v>
      </c>
      <c r="C93" s="18" t="s">
        <v>1157</v>
      </c>
      <c r="D93" s="18" t="s">
        <v>893</v>
      </c>
      <c r="E93" s="18" t="s">
        <v>1145</v>
      </c>
      <c r="F93" s="18" t="s">
        <v>853</v>
      </c>
      <c r="G93" s="18" t="s">
        <v>854</v>
      </c>
    </row>
    <row r="94" spans="1:7" x14ac:dyDescent="0.25">
      <c r="A94" s="18" t="s">
        <v>969</v>
      </c>
      <c r="B94" s="18" t="s">
        <v>970</v>
      </c>
      <c r="C94" s="18" t="s">
        <v>971</v>
      </c>
      <c r="D94" s="18" t="s">
        <v>972</v>
      </c>
      <c r="E94" s="18" t="s">
        <v>869</v>
      </c>
      <c r="F94" s="18" t="s">
        <v>853</v>
      </c>
      <c r="G94" s="18" t="s">
        <v>854</v>
      </c>
    </row>
    <row r="95" spans="1:7" x14ac:dyDescent="0.25">
      <c r="A95" s="18" t="s">
        <v>977</v>
      </c>
      <c r="B95" s="18" t="s">
        <v>978</v>
      </c>
      <c r="C95" s="18" t="s">
        <v>971</v>
      </c>
      <c r="D95" s="18" t="s">
        <v>972</v>
      </c>
      <c r="E95" s="18" t="s">
        <v>869</v>
      </c>
      <c r="F95" s="18" t="s">
        <v>853</v>
      </c>
      <c r="G95" s="18" t="s">
        <v>854</v>
      </c>
    </row>
    <row r="96" spans="1:7" x14ac:dyDescent="0.25">
      <c r="A96" s="18" t="s">
        <v>982</v>
      </c>
      <c r="B96" s="18" t="s">
        <v>983</v>
      </c>
      <c r="C96" s="18" t="s">
        <v>971</v>
      </c>
      <c r="D96" s="18" t="s">
        <v>972</v>
      </c>
      <c r="E96" s="18" t="s">
        <v>869</v>
      </c>
      <c r="F96" s="18" t="s">
        <v>853</v>
      </c>
      <c r="G96" s="18" t="s">
        <v>854</v>
      </c>
    </row>
    <row r="97" spans="1:7" x14ac:dyDescent="0.25">
      <c r="A97" s="18" t="s">
        <v>984</v>
      </c>
      <c r="B97" s="18" t="s">
        <v>985</v>
      </c>
      <c r="C97" s="18" t="s">
        <v>971</v>
      </c>
      <c r="D97" s="18" t="s">
        <v>972</v>
      </c>
      <c r="E97" s="18" t="s">
        <v>869</v>
      </c>
      <c r="F97" s="18" t="s">
        <v>853</v>
      </c>
      <c r="G97" s="18" t="s">
        <v>854</v>
      </c>
    </row>
    <row r="98" spans="1:7" x14ac:dyDescent="0.25">
      <c r="A98" s="18" t="s">
        <v>986</v>
      </c>
      <c r="B98" s="18" t="s">
        <v>987</v>
      </c>
      <c r="C98" s="18" t="s">
        <v>971</v>
      </c>
      <c r="D98" s="18" t="s">
        <v>972</v>
      </c>
      <c r="E98" s="18" t="s">
        <v>869</v>
      </c>
      <c r="F98" s="18" t="s">
        <v>853</v>
      </c>
      <c r="G98" s="18" t="s">
        <v>854</v>
      </c>
    </row>
    <row r="99" spans="1:7" x14ac:dyDescent="0.25">
      <c r="A99" s="18" t="s">
        <v>988</v>
      </c>
      <c r="B99" s="18" t="s">
        <v>989</v>
      </c>
      <c r="C99" s="18" t="s">
        <v>971</v>
      </c>
      <c r="D99" s="18" t="s">
        <v>972</v>
      </c>
      <c r="E99" s="18" t="s">
        <v>869</v>
      </c>
      <c r="F99" s="18" t="s">
        <v>853</v>
      </c>
      <c r="G99" s="18" t="s">
        <v>854</v>
      </c>
    </row>
    <row r="100" spans="1:7" x14ac:dyDescent="0.25">
      <c r="A100" s="18" t="s">
        <v>1234</v>
      </c>
      <c r="B100" s="18" t="s">
        <v>1235</v>
      </c>
      <c r="C100" s="18" t="s">
        <v>971</v>
      </c>
      <c r="D100" s="18" t="s">
        <v>972</v>
      </c>
      <c r="E100" s="18" t="s">
        <v>1231</v>
      </c>
      <c r="F100" s="18" t="s">
        <v>853</v>
      </c>
      <c r="G100" s="18" t="s">
        <v>854</v>
      </c>
    </row>
    <row r="101" spans="1:7" x14ac:dyDescent="0.25">
      <c r="A101" s="18" t="s">
        <v>1236</v>
      </c>
      <c r="B101" s="18" t="s">
        <v>1237</v>
      </c>
      <c r="C101" s="18" t="s">
        <v>971</v>
      </c>
      <c r="D101" s="18" t="s">
        <v>972</v>
      </c>
      <c r="E101" s="18" t="s">
        <v>1231</v>
      </c>
      <c r="F101" s="18" t="s">
        <v>853</v>
      </c>
      <c r="G101" s="18" t="s">
        <v>854</v>
      </c>
    </row>
    <row r="102" spans="1:7" x14ac:dyDescent="0.25">
      <c r="A102" s="18" t="s">
        <v>1837</v>
      </c>
      <c r="B102" s="18" t="s">
        <v>1838</v>
      </c>
      <c r="C102" s="18" t="s">
        <v>971</v>
      </c>
      <c r="D102" s="18" t="s">
        <v>972</v>
      </c>
      <c r="E102" s="18" t="s">
        <v>1743</v>
      </c>
      <c r="F102" s="18" t="s">
        <v>853</v>
      </c>
      <c r="G102" s="18" t="s">
        <v>854</v>
      </c>
    </row>
    <row r="103" spans="1:7" x14ac:dyDescent="0.25">
      <c r="A103" s="18" t="s">
        <v>1839</v>
      </c>
      <c r="B103" s="18" t="s">
        <v>1840</v>
      </c>
      <c r="C103" s="18" t="s">
        <v>971</v>
      </c>
      <c r="D103" s="18" t="s">
        <v>972</v>
      </c>
      <c r="E103" s="18" t="s">
        <v>1743</v>
      </c>
      <c r="F103" s="18" t="s">
        <v>853</v>
      </c>
      <c r="G103" s="18" t="s">
        <v>854</v>
      </c>
    </row>
    <row r="104" spans="1:7" x14ac:dyDescent="0.25">
      <c r="A104" s="18" t="s">
        <v>1921</v>
      </c>
      <c r="B104" s="18" t="s">
        <v>1922</v>
      </c>
      <c r="C104" s="18" t="s">
        <v>971</v>
      </c>
      <c r="D104" s="18" t="s">
        <v>972</v>
      </c>
      <c r="E104" s="18" t="s">
        <v>1916</v>
      </c>
      <c r="F104" s="18" t="s">
        <v>853</v>
      </c>
      <c r="G104" s="18" t="s">
        <v>854</v>
      </c>
    </row>
    <row r="105" spans="1:7" x14ac:dyDescent="0.25">
      <c r="A105" s="18" t="s">
        <v>1923</v>
      </c>
      <c r="B105" s="18" t="s">
        <v>1924</v>
      </c>
      <c r="C105" s="18" t="s">
        <v>971</v>
      </c>
      <c r="D105" s="18" t="s">
        <v>972</v>
      </c>
      <c r="E105" s="18" t="s">
        <v>1916</v>
      </c>
      <c r="F105" s="18" t="s">
        <v>853</v>
      </c>
      <c r="G105" s="18" t="s">
        <v>854</v>
      </c>
    </row>
    <row r="106" spans="1:7" x14ac:dyDescent="0.25">
      <c r="A106" s="18" t="s">
        <v>3215</v>
      </c>
      <c r="B106" s="18" t="s">
        <v>3216</v>
      </c>
      <c r="C106" s="18" t="s">
        <v>971</v>
      </c>
      <c r="D106" s="18" t="s">
        <v>972</v>
      </c>
      <c r="E106" s="18" t="s">
        <v>3204</v>
      </c>
      <c r="F106" s="18" t="s">
        <v>853</v>
      </c>
      <c r="G106" s="18" t="s">
        <v>854</v>
      </c>
    </row>
    <row r="107" spans="1:7" x14ac:dyDescent="0.25">
      <c r="A107" s="18" t="s">
        <v>3255</v>
      </c>
      <c r="B107" s="18" t="s">
        <v>3256</v>
      </c>
      <c r="C107" s="18" t="s">
        <v>971</v>
      </c>
      <c r="D107" s="18" t="s">
        <v>972</v>
      </c>
      <c r="E107" s="18" t="s">
        <v>3204</v>
      </c>
      <c r="F107" s="18" t="s">
        <v>853</v>
      </c>
      <c r="G107" s="18" t="s">
        <v>854</v>
      </c>
    </row>
    <row r="108" spans="1:7" x14ac:dyDescent="0.25">
      <c r="A108" s="18" t="s">
        <v>3257</v>
      </c>
      <c r="B108" s="18" t="s">
        <v>3258</v>
      </c>
      <c r="C108" s="18" t="s">
        <v>971</v>
      </c>
      <c r="D108" s="18" t="s">
        <v>972</v>
      </c>
      <c r="E108" s="18" t="s">
        <v>3204</v>
      </c>
      <c r="F108" s="18" t="s">
        <v>853</v>
      </c>
      <c r="G108" s="18" t="s">
        <v>854</v>
      </c>
    </row>
    <row r="109" spans="1:7" x14ac:dyDescent="0.25">
      <c r="A109" s="18" t="s">
        <v>3663</v>
      </c>
      <c r="B109" s="18" t="s">
        <v>3664</v>
      </c>
      <c r="C109" s="18" t="s">
        <v>971</v>
      </c>
      <c r="D109" s="18" t="s">
        <v>972</v>
      </c>
      <c r="E109" s="18" t="s">
        <v>3565</v>
      </c>
      <c r="F109" s="18" t="s">
        <v>853</v>
      </c>
      <c r="G109" s="18" t="s">
        <v>854</v>
      </c>
    </row>
    <row r="110" spans="1:7" x14ac:dyDescent="0.25">
      <c r="A110" s="18" t="s">
        <v>3665</v>
      </c>
      <c r="B110" s="18" t="s">
        <v>3666</v>
      </c>
      <c r="C110" s="18" t="s">
        <v>971</v>
      </c>
      <c r="D110" s="18" t="s">
        <v>972</v>
      </c>
      <c r="E110" s="18" t="s">
        <v>3565</v>
      </c>
      <c r="F110" s="18" t="s">
        <v>853</v>
      </c>
      <c r="G110" s="18" t="s">
        <v>854</v>
      </c>
    </row>
    <row r="111" spans="1:7" x14ac:dyDescent="0.25">
      <c r="A111" s="18" t="s">
        <v>1551</v>
      </c>
      <c r="B111" s="18" t="s">
        <v>1552</v>
      </c>
      <c r="C111" s="18" t="s">
        <v>1553</v>
      </c>
      <c r="D111" s="18" t="s">
        <v>1078</v>
      </c>
      <c r="E111" s="18" t="s">
        <v>1460</v>
      </c>
      <c r="F111" s="18" t="s">
        <v>853</v>
      </c>
      <c r="G111" s="18" t="s">
        <v>854</v>
      </c>
    </row>
    <row r="112" spans="1:7" x14ac:dyDescent="0.25">
      <c r="A112" s="18" t="s">
        <v>2165</v>
      </c>
      <c r="B112" s="18" t="s">
        <v>2166</v>
      </c>
      <c r="C112" s="18" t="s">
        <v>1553</v>
      </c>
      <c r="D112" s="18" t="s">
        <v>1078</v>
      </c>
      <c r="E112" s="18" t="s">
        <v>2090</v>
      </c>
      <c r="F112" s="18" t="s">
        <v>853</v>
      </c>
      <c r="G112" s="18" t="s">
        <v>854</v>
      </c>
    </row>
    <row r="113" spans="1:7" x14ac:dyDescent="0.25">
      <c r="A113" s="18" t="s">
        <v>2581</v>
      </c>
      <c r="B113" s="18" t="s">
        <v>1552</v>
      </c>
      <c r="C113" s="18" t="s">
        <v>1553</v>
      </c>
      <c r="D113" s="18" t="s">
        <v>1078</v>
      </c>
      <c r="E113" s="18" t="s">
        <v>2306</v>
      </c>
      <c r="F113" s="18" t="s">
        <v>853</v>
      </c>
      <c r="G113" s="18" t="s">
        <v>854</v>
      </c>
    </row>
    <row r="114" spans="1:7" x14ac:dyDescent="0.25">
      <c r="A114" s="18" t="s">
        <v>3915</v>
      </c>
      <c r="B114" s="18" t="s">
        <v>3916</v>
      </c>
      <c r="C114" s="18" t="s">
        <v>1553</v>
      </c>
      <c r="D114" s="18" t="s">
        <v>1078</v>
      </c>
      <c r="E114" s="18" t="s">
        <v>3765</v>
      </c>
      <c r="F114" s="18" t="s">
        <v>853</v>
      </c>
      <c r="G114" s="18" t="s">
        <v>854</v>
      </c>
    </row>
    <row r="115" spans="1:7" x14ac:dyDescent="0.25">
      <c r="A115" s="18" t="s">
        <v>3917</v>
      </c>
      <c r="B115" s="18" t="s">
        <v>1552</v>
      </c>
      <c r="C115" s="18" t="s">
        <v>1553</v>
      </c>
      <c r="D115" s="18" t="s">
        <v>1078</v>
      </c>
      <c r="E115" s="18" t="s">
        <v>3765</v>
      </c>
      <c r="F115" s="18" t="s">
        <v>853</v>
      </c>
      <c r="G115" s="18" t="s">
        <v>854</v>
      </c>
    </row>
    <row r="116" spans="1:7" x14ac:dyDescent="0.25">
      <c r="A116" s="18" t="s">
        <v>1587</v>
      </c>
      <c r="B116" s="18" t="s">
        <v>1588</v>
      </c>
      <c r="C116" s="18" t="s">
        <v>1589</v>
      </c>
      <c r="D116" s="18" t="s">
        <v>516</v>
      </c>
      <c r="E116" s="18" t="s">
        <v>1460</v>
      </c>
      <c r="F116" s="18" t="s">
        <v>853</v>
      </c>
      <c r="G116" s="18" t="s">
        <v>854</v>
      </c>
    </row>
    <row r="117" spans="1:7" x14ac:dyDescent="0.25">
      <c r="A117" s="18" t="s">
        <v>957</v>
      </c>
      <c r="B117" s="18" t="s">
        <v>958</v>
      </c>
      <c r="C117" s="18" t="s">
        <v>959</v>
      </c>
      <c r="D117" s="18" t="s">
        <v>960</v>
      </c>
      <c r="E117" s="18" t="s">
        <v>869</v>
      </c>
      <c r="F117" s="18" t="s">
        <v>853</v>
      </c>
      <c r="G117" s="18" t="s">
        <v>854</v>
      </c>
    </row>
    <row r="118" spans="1:7" x14ac:dyDescent="0.25">
      <c r="A118" s="18" t="s">
        <v>965</v>
      </c>
      <c r="B118" s="18" t="s">
        <v>966</v>
      </c>
      <c r="C118" s="18" t="s">
        <v>959</v>
      </c>
      <c r="D118" s="18" t="s">
        <v>960</v>
      </c>
      <c r="E118" s="18" t="s">
        <v>869</v>
      </c>
      <c r="F118" s="18" t="s">
        <v>853</v>
      </c>
      <c r="G118" s="18" t="s">
        <v>854</v>
      </c>
    </row>
    <row r="119" spans="1:7" x14ac:dyDescent="0.25">
      <c r="A119" s="18" t="s">
        <v>1285</v>
      </c>
      <c r="B119" s="18" t="s">
        <v>1286</v>
      </c>
      <c r="C119" s="18" t="s">
        <v>959</v>
      </c>
      <c r="D119" s="18" t="s">
        <v>960</v>
      </c>
      <c r="E119" s="18" t="s">
        <v>1231</v>
      </c>
      <c r="F119" s="18" t="s">
        <v>853</v>
      </c>
      <c r="G119" s="18" t="s">
        <v>854</v>
      </c>
    </row>
    <row r="120" spans="1:7" x14ac:dyDescent="0.25">
      <c r="A120" s="18" t="s">
        <v>1287</v>
      </c>
      <c r="B120" s="18" t="s">
        <v>958</v>
      </c>
      <c r="C120" s="18" t="s">
        <v>959</v>
      </c>
      <c r="D120" s="18" t="s">
        <v>960</v>
      </c>
      <c r="E120" s="18" t="s">
        <v>1231</v>
      </c>
      <c r="F120" s="18" t="s">
        <v>853</v>
      </c>
      <c r="G120" s="18" t="s">
        <v>854</v>
      </c>
    </row>
    <row r="121" spans="1:7" x14ac:dyDescent="0.25">
      <c r="A121" s="18" t="s">
        <v>1288</v>
      </c>
      <c r="B121" s="18" t="s">
        <v>966</v>
      </c>
      <c r="C121" s="18" t="s">
        <v>959</v>
      </c>
      <c r="D121" s="18" t="s">
        <v>960</v>
      </c>
      <c r="E121" s="18" t="s">
        <v>1231</v>
      </c>
      <c r="F121" s="18" t="s">
        <v>853</v>
      </c>
      <c r="G121" s="18" t="s">
        <v>854</v>
      </c>
    </row>
    <row r="122" spans="1:7" x14ac:dyDescent="0.25">
      <c r="A122" s="18" t="s">
        <v>1289</v>
      </c>
      <c r="B122" s="18" t="s">
        <v>1290</v>
      </c>
      <c r="C122" s="18" t="s">
        <v>959</v>
      </c>
      <c r="D122" s="18" t="s">
        <v>960</v>
      </c>
      <c r="E122" s="18" t="s">
        <v>1231</v>
      </c>
      <c r="F122" s="18" t="s">
        <v>853</v>
      </c>
      <c r="G122" s="18" t="s">
        <v>854</v>
      </c>
    </row>
    <row r="123" spans="1:7" x14ac:dyDescent="0.25">
      <c r="A123" s="18" t="s">
        <v>1698</v>
      </c>
      <c r="B123" s="18" t="s">
        <v>1699</v>
      </c>
      <c r="C123" s="18" t="s">
        <v>959</v>
      </c>
      <c r="D123" s="18" t="s">
        <v>960</v>
      </c>
      <c r="E123" s="18" t="s">
        <v>1666</v>
      </c>
      <c r="F123" s="18" t="s">
        <v>853</v>
      </c>
      <c r="G123" s="18" t="s">
        <v>1667</v>
      </c>
    </row>
    <row r="124" spans="1:7" x14ac:dyDescent="0.25">
      <c r="A124" s="18" t="s">
        <v>1700</v>
      </c>
      <c r="B124" s="18" t="s">
        <v>1701</v>
      </c>
      <c r="C124" s="18" t="s">
        <v>959</v>
      </c>
      <c r="D124" s="18" t="s">
        <v>960</v>
      </c>
      <c r="E124" s="18" t="s">
        <v>1666</v>
      </c>
      <c r="F124" s="18" t="s">
        <v>853</v>
      </c>
      <c r="G124" s="18" t="s">
        <v>1667</v>
      </c>
    </row>
    <row r="125" spans="1:7" x14ac:dyDescent="0.25">
      <c r="A125" s="18" t="s">
        <v>1702</v>
      </c>
      <c r="B125" s="18" t="s">
        <v>1703</v>
      </c>
      <c r="C125" s="18" t="s">
        <v>959</v>
      </c>
      <c r="D125" s="18" t="s">
        <v>960</v>
      </c>
      <c r="E125" s="18" t="s">
        <v>1666</v>
      </c>
      <c r="F125" s="18" t="s">
        <v>853</v>
      </c>
      <c r="G125" s="18" t="s">
        <v>1667</v>
      </c>
    </row>
    <row r="126" spans="1:7" x14ac:dyDescent="0.25">
      <c r="A126" s="18" t="s">
        <v>2128</v>
      </c>
      <c r="B126" s="18" t="s">
        <v>958</v>
      </c>
      <c r="C126" s="18" t="s">
        <v>959</v>
      </c>
      <c r="D126" s="18" t="s">
        <v>960</v>
      </c>
      <c r="E126" s="18" t="s">
        <v>2090</v>
      </c>
      <c r="F126" s="18" t="s">
        <v>853</v>
      </c>
      <c r="G126" s="18" t="s">
        <v>854</v>
      </c>
    </row>
    <row r="127" spans="1:7" x14ac:dyDescent="0.25">
      <c r="A127" s="18" t="s">
        <v>2157</v>
      </c>
      <c r="B127" s="18" t="s">
        <v>2158</v>
      </c>
      <c r="C127" s="18" t="s">
        <v>959</v>
      </c>
      <c r="D127" s="18" t="s">
        <v>960</v>
      </c>
      <c r="E127" s="18" t="s">
        <v>2090</v>
      </c>
      <c r="F127" s="18" t="s">
        <v>853</v>
      </c>
      <c r="G127" s="18" t="s">
        <v>854</v>
      </c>
    </row>
    <row r="128" spans="1:7" x14ac:dyDescent="0.25">
      <c r="A128" s="18" t="s">
        <v>2316</v>
      </c>
      <c r="B128" s="18" t="s">
        <v>2317</v>
      </c>
      <c r="C128" s="18" t="s">
        <v>959</v>
      </c>
      <c r="D128" s="18" t="s">
        <v>960</v>
      </c>
      <c r="E128" s="18" t="s">
        <v>2306</v>
      </c>
      <c r="F128" s="18" t="s">
        <v>853</v>
      </c>
      <c r="G128" s="18" t="s">
        <v>854</v>
      </c>
    </row>
    <row r="129" spans="1:7" x14ac:dyDescent="0.25">
      <c r="A129" s="18" t="s">
        <v>2318</v>
      </c>
      <c r="B129" s="18" t="s">
        <v>2319</v>
      </c>
      <c r="C129" s="18" t="s">
        <v>959</v>
      </c>
      <c r="D129" s="18" t="s">
        <v>960</v>
      </c>
      <c r="E129" s="18" t="s">
        <v>2306</v>
      </c>
      <c r="F129" s="18" t="s">
        <v>853</v>
      </c>
      <c r="G129" s="18" t="s">
        <v>854</v>
      </c>
    </row>
    <row r="130" spans="1:7" x14ac:dyDescent="0.25">
      <c r="A130" s="18" t="s">
        <v>2320</v>
      </c>
      <c r="B130" s="18" t="s">
        <v>2321</v>
      </c>
      <c r="C130" s="18" t="s">
        <v>959</v>
      </c>
      <c r="D130" s="18" t="s">
        <v>960</v>
      </c>
      <c r="E130" s="18" t="s">
        <v>2306</v>
      </c>
      <c r="F130" s="18" t="s">
        <v>853</v>
      </c>
      <c r="G130" s="18" t="s">
        <v>854</v>
      </c>
    </row>
    <row r="131" spans="1:7" x14ac:dyDescent="0.25">
      <c r="A131" s="18" t="s">
        <v>2322</v>
      </c>
      <c r="B131" s="18" t="s">
        <v>2323</v>
      </c>
      <c r="C131" s="18" t="s">
        <v>959</v>
      </c>
      <c r="D131" s="18" t="s">
        <v>960</v>
      </c>
      <c r="E131" s="18" t="s">
        <v>2306</v>
      </c>
      <c r="F131" s="18" t="s">
        <v>853</v>
      </c>
      <c r="G131" s="18" t="s">
        <v>854</v>
      </c>
    </row>
    <row r="132" spans="1:7" x14ac:dyDescent="0.25">
      <c r="A132" s="18" t="s">
        <v>2324</v>
      </c>
      <c r="B132" s="18" t="s">
        <v>958</v>
      </c>
      <c r="C132" s="18" t="s">
        <v>959</v>
      </c>
      <c r="D132" s="18" t="s">
        <v>960</v>
      </c>
      <c r="E132" s="18" t="s">
        <v>2306</v>
      </c>
      <c r="F132" s="18" t="s">
        <v>853</v>
      </c>
      <c r="G132" s="18" t="s">
        <v>854</v>
      </c>
    </row>
    <row r="133" spans="1:7" x14ac:dyDescent="0.25">
      <c r="A133" s="18" t="s">
        <v>2325</v>
      </c>
      <c r="B133" s="18" t="s">
        <v>1290</v>
      </c>
      <c r="C133" s="18" t="s">
        <v>959</v>
      </c>
      <c r="D133" s="18" t="s">
        <v>960</v>
      </c>
      <c r="E133" s="18" t="s">
        <v>2306</v>
      </c>
      <c r="F133" s="18" t="s">
        <v>853</v>
      </c>
      <c r="G133" s="18" t="s">
        <v>854</v>
      </c>
    </row>
    <row r="134" spans="1:7" x14ac:dyDescent="0.25">
      <c r="A134" s="18" t="s">
        <v>2326</v>
      </c>
      <c r="B134" s="18" t="s">
        <v>1286</v>
      </c>
      <c r="C134" s="18" t="s">
        <v>959</v>
      </c>
      <c r="D134" s="18" t="s">
        <v>960</v>
      </c>
      <c r="E134" s="18" t="s">
        <v>2306</v>
      </c>
      <c r="F134" s="18" t="s">
        <v>853</v>
      </c>
      <c r="G134" s="18" t="s">
        <v>854</v>
      </c>
    </row>
    <row r="135" spans="1:7" x14ac:dyDescent="0.25">
      <c r="A135" s="18" t="s">
        <v>2327</v>
      </c>
      <c r="B135" s="18" t="s">
        <v>966</v>
      </c>
      <c r="C135" s="18" t="s">
        <v>959</v>
      </c>
      <c r="D135" s="18" t="s">
        <v>960</v>
      </c>
      <c r="E135" s="18" t="s">
        <v>2306</v>
      </c>
      <c r="F135" s="18" t="s">
        <v>853</v>
      </c>
      <c r="G135" s="18" t="s">
        <v>854</v>
      </c>
    </row>
    <row r="136" spans="1:7" x14ac:dyDescent="0.25">
      <c r="A136" s="18" t="s">
        <v>2661</v>
      </c>
      <c r="B136" s="18" t="s">
        <v>2662</v>
      </c>
      <c r="C136" s="18" t="s">
        <v>959</v>
      </c>
      <c r="D136" s="18" t="s">
        <v>960</v>
      </c>
      <c r="E136" s="18" t="s">
        <v>2624</v>
      </c>
      <c r="F136" s="18" t="s">
        <v>853</v>
      </c>
      <c r="G136" s="18" t="s">
        <v>854</v>
      </c>
    </row>
    <row r="137" spans="1:7" x14ac:dyDescent="0.25">
      <c r="A137" s="18" t="s">
        <v>2663</v>
      </c>
      <c r="B137" s="18" t="s">
        <v>2664</v>
      </c>
      <c r="C137" s="18" t="s">
        <v>959</v>
      </c>
      <c r="D137" s="18" t="s">
        <v>960</v>
      </c>
      <c r="E137" s="18" t="s">
        <v>2624</v>
      </c>
      <c r="F137" s="18" t="s">
        <v>853</v>
      </c>
      <c r="G137" s="18" t="s">
        <v>854</v>
      </c>
    </row>
    <row r="138" spans="1:7" x14ac:dyDescent="0.25">
      <c r="A138" s="18" t="s">
        <v>2665</v>
      </c>
      <c r="B138" s="18" t="s">
        <v>2666</v>
      </c>
      <c r="C138" s="18" t="s">
        <v>959</v>
      </c>
      <c r="D138" s="18" t="s">
        <v>960</v>
      </c>
      <c r="E138" s="18" t="s">
        <v>2624</v>
      </c>
      <c r="F138" s="18" t="s">
        <v>853</v>
      </c>
      <c r="G138" s="18" t="s">
        <v>854</v>
      </c>
    </row>
    <row r="139" spans="1:7" x14ac:dyDescent="0.25">
      <c r="A139" s="18" t="s">
        <v>2667</v>
      </c>
      <c r="B139" s="18" t="s">
        <v>2668</v>
      </c>
      <c r="C139" s="18" t="s">
        <v>959</v>
      </c>
      <c r="D139" s="18" t="s">
        <v>960</v>
      </c>
      <c r="E139" s="18" t="s">
        <v>2624</v>
      </c>
      <c r="F139" s="18" t="s">
        <v>853</v>
      </c>
      <c r="G139" s="18" t="s">
        <v>854</v>
      </c>
    </row>
    <row r="140" spans="1:7" x14ac:dyDescent="0.25">
      <c r="A140" s="18" t="s">
        <v>2713</v>
      </c>
      <c r="B140" s="18" t="s">
        <v>958</v>
      </c>
      <c r="C140" s="18" t="s">
        <v>959</v>
      </c>
      <c r="D140" s="18" t="s">
        <v>960</v>
      </c>
      <c r="E140" s="18" t="s">
        <v>2705</v>
      </c>
      <c r="F140" s="18" t="s">
        <v>853</v>
      </c>
      <c r="G140" s="18" t="s">
        <v>854</v>
      </c>
    </row>
    <row r="141" spans="1:7" x14ac:dyDescent="0.25">
      <c r="A141" s="18" t="s">
        <v>2714</v>
      </c>
      <c r="B141" s="18" t="s">
        <v>1290</v>
      </c>
      <c r="C141" s="18" t="s">
        <v>959</v>
      </c>
      <c r="D141" s="18" t="s">
        <v>960</v>
      </c>
      <c r="E141" s="18" t="s">
        <v>2705</v>
      </c>
      <c r="F141" s="18" t="s">
        <v>853</v>
      </c>
      <c r="G141" s="18" t="s">
        <v>854</v>
      </c>
    </row>
    <row r="142" spans="1:7" x14ac:dyDescent="0.25">
      <c r="A142" s="18" t="s">
        <v>2731</v>
      </c>
      <c r="B142" s="18" t="s">
        <v>2732</v>
      </c>
      <c r="C142" s="18" t="s">
        <v>959</v>
      </c>
      <c r="D142" s="18" t="s">
        <v>960</v>
      </c>
      <c r="E142" s="18" t="s">
        <v>2705</v>
      </c>
      <c r="F142" s="18" t="s">
        <v>853</v>
      </c>
      <c r="G142" s="18" t="s">
        <v>854</v>
      </c>
    </row>
    <row r="143" spans="1:7" x14ac:dyDescent="0.25">
      <c r="A143" s="18" t="s">
        <v>2733</v>
      </c>
      <c r="B143" s="18" t="s">
        <v>2734</v>
      </c>
      <c r="C143" s="18" t="s">
        <v>959</v>
      </c>
      <c r="D143" s="18" t="s">
        <v>960</v>
      </c>
      <c r="E143" s="18" t="s">
        <v>2705</v>
      </c>
      <c r="F143" s="18" t="s">
        <v>853</v>
      </c>
      <c r="G143" s="18" t="s">
        <v>854</v>
      </c>
    </row>
    <row r="144" spans="1:7" x14ac:dyDescent="0.25">
      <c r="A144" s="18" t="s">
        <v>2993</v>
      </c>
      <c r="B144" s="18" t="s">
        <v>2994</v>
      </c>
      <c r="C144" s="18" t="s">
        <v>959</v>
      </c>
      <c r="D144" s="18" t="s">
        <v>960</v>
      </c>
      <c r="E144" s="18" t="s">
        <v>2989</v>
      </c>
      <c r="F144" s="18" t="s">
        <v>853</v>
      </c>
      <c r="G144" s="18" t="s">
        <v>854</v>
      </c>
    </row>
    <row r="145" spans="1:7" x14ac:dyDescent="0.25">
      <c r="A145" s="18" t="s">
        <v>3002</v>
      </c>
      <c r="B145" s="18" t="s">
        <v>966</v>
      </c>
      <c r="C145" s="18" t="s">
        <v>959</v>
      </c>
      <c r="D145" s="18" t="s">
        <v>960</v>
      </c>
      <c r="E145" s="18" t="s">
        <v>2989</v>
      </c>
      <c r="F145" s="18" t="s">
        <v>853</v>
      </c>
      <c r="G145" s="18" t="s">
        <v>854</v>
      </c>
    </row>
    <row r="146" spans="1:7" x14ac:dyDescent="0.25">
      <c r="A146" s="18" t="s">
        <v>3019</v>
      </c>
      <c r="B146" s="18" t="s">
        <v>3020</v>
      </c>
      <c r="C146" s="18" t="s">
        <v>959</v>
      </c>
      <c r="D146" s="18" t="s">
        <v>960</v>
      </c>
      <c r="E146" s="18" t="s">
        <v>2989</v>
      </c>
      <c r="F146" s="18" t="s">
        <v>853</v>
      </c>
      <c r="G146" s="18" t="s">
        <v>854</v>
      </c>
    </row>
    <row r="147" spans="1:7" x14ac:dyDescent="0.25">
      <c r="A147" s="18" t="s">
        <v>3062</v>
      </c>
      <c r="B147" s="18" t="s">
        <v>3063</v>
      </c>
      <c r="C147" s="18" t="s">
        <v>959</v>
      </c>
      <c r="D147" s="18" t="s">
        <v>960</v>
      </c>
      <c r="E147" s="18" t="s">
        <v>2989</v>
      </c>
      <c r="F147" s="18" t="s">
        <v>853</v>
      </c>
      <c r="G147" s="18" t="s">
        <v>854</v>
      </c>
    </row>
    <row r="148" spans="1:7" x14ac:dyDescent="0.25">
      <c r="A148" s="18" t="s">
        <v>3097</v>
      </c>
      <c r="B148" s="18" t="s">
        <v>3098</v>
      </c>
      <c r="C148" s="18" t="s">
        <v>959</v>
      </c>
      <c r="D148" s="18" t="s">
        <v>960</v>
      </c>
      <c r="E148" s="18" t="s">
        <v>3099</v>
      </c>
      <c r="F148" s="18" t="s">
        <v>853</v>
      </c>
      <c r="G148" s="18" t="s">
        <v>854</v>
      </c>
    </row>
    <row r="149" spans="1:7" x14ac:dyDescent="0.25">
      <c r="A149" s="18" t="s">
        <v>3116</v>
      </c>
      <c r="B149" s="18" t="s">
        <v>3117</v>
      </c>
      <c r="C149" s="18" t="s">
        <v>959</v>
      </c>
      <c r="D149" s="18" t="s">
        <v>960</v>
      </c>
      <c r="E149" s="18" t="s">
        <v>3099</v>
      </c>
      <c r="F149" s="18" t="s">
        <v>853</v>
      </c>
      <c r="G149" s="18" t="s">
        <v>854</v>
      </c>
    </row>
    <row r="150" spans="1:7" x14ac:dyDescent="0.25">
      <c r="A150" s="18" t="s">
        <v>3118</v>
      </c>
      <c r="B150" s="18" t="s">
        <v>3119</v>
      </c>
      <c r="C150" s="18" t="s">
        <v>959</v>
      </c>
      <c r="D150" s="18" t="s">
        <v>960</v>
      </c>
      <c r="E150" s="18" t="s">
        <v>3099</v>
      </c>
      <c r="F150" s="18" t="s">
        <v>853</v>
      </c>
      <c r="G150" s="18" t="s">
        <v>854</v>
      </c>
    </row>
    <row r="151" spans="1:7" x14ac:dyDescent="0.25">
      <c r="A151" s="18" t="s">
        <v>3410</v>
      </c>
      <c r="B151" s="18" t="s">
        <v>3411</v>
      </c>
      <c r="C151" s="18" t="s">
        <v>959</v>
      </c>
      <c r="D151" s="18" t="s">
        <v>960</v>
      </c>
      <c r="E151" s="18" t="s">
        <v>3374</v>
      </c>
      <c r="F151" s="18" t="s">
        <v>853</v>
      </c>
      <c r="G151" s="18" t="s">
        <v>1667</v>
      </c>
    </row>
    <row r="152" spans="1:7" x14ac:dyDescent="0.25">
      <c r="A152" s="18" t="s">
        <v>3412</v>
      </c>
      <c r="B152" s="18" t="s">
        <v>3413</v>
      </c>
      <c r="C152" s="18" t="s">
        <v>959</v>
      </c>
      <c r="D152" s="18" t="s">
        <v>960</v>
      </c>
      <c r="E152" s="18" t="s">
        <v>3374</v>
      </c>
      <c r="F152" s="18" t="s">
        <v>853</v>
      </c>
      <c r="G152" s="18" t="s">
        <v>1667</v>
      </c>
    </row>
    <row r="153" spans="1:7" x14ac:dyDescent="0.25">
      <c r="A153" s="18" t="s">
        <v>3414</v>
      </c>
      <c r="B153" s="18" t="s">
        <v>3415</v>
      </c>
      <c r="C153" s="18" t="s">
        <v>959</v>
      </c>
      <c r="D153" s="18" t="s">
        <v>960</v>
      </c>
      <c r="E153" s="18" t="s">
        <v>3374</v>
      </c>
      <c r="F153" s="18" t="s">
        <v>853</v>
      </c>
      <c r="G153" s="18" t="s">
        <v>1667</v>
      </c>
    </row>
    <row r="154" spans="1:7" x14ac:dyDescent="0.25">
      <c r="A154" s="18" t="s">
        <v>3416</v>
      </c>
      <c r="B154" s="18" t="s">
        <v>3417</v>
      </c>
      <c r="C154" s="18" t="s">
        <v>959</v>
      </c>
      <c r="D154" s="18" t="s">
        <v>960</v>
      </c>
      <c r="E154" s="18" t="s">
        <v>3374</v>
      </c>
      <c r="F154" s="18" t="s">
        <v>853</v>
      </c>
      <c r="G154" s="18" t="s">
        <v>1667</v>
      </c>
    </row>
    <row r="155" spans="1:7" x14ac:dyDescent="0.25">
      <c r="A155" s="18" t="s">
        <v>3520</v>
      </c>
      <c r="B155" s="18" t="s">
        <v>3521</v>
      </c>
      <c r="C155" s="18" t="s">
        <v>959</v>
      </c>
      <c r="D155" s="18" t="s">
        <v>960</v>
      </c>
      <c r="E155" s="18" t="s">
        <v>3491</v>
      </c>
      <c r="F155" s="18" t="s">
        <v>853</v>
      </c>
      <c r="G155" s="18" t="s">
        <v>854</v>
      </c>
    </row>
    <row r="156" spans="1:7" x14ac:dyDescent="0.25">
      <c r="A156" s="18" t="s">
        <v>3522</v>
      </c>
      <c r="B156" s="18" t="s">
        <v>3523</v>
      </c>
      <c r="C156" s="18" t="s">
        <v>959</v>
      </c>
      <c r="D156" s="18" t="s">
        <v>960</v>
      </c>
      <c r="E156" s="18" t="s">
        <v>3491</v>
      </c>
      <c r="F156" s="18" t="s">
        <v>853</v>
      </c>
      <c r="G156" s="18" t="s">
        <v>854</v>
      </c>
    </row>
    <row r="157" spans="1:7" x14ac:dyDescent="0.25">
      <c r="A157" s="18" t="s">
        <v>3560</v>
      </c>
      <c r="B157" s="18" t="s">
        <v>3561</v>
      </c>
      <c r="C157" s="18" t="s">
        <v>959</v>
      </c>
      <c r="D157" s="18" t="s">
        <v>960</v>
      </c>
      <c r="E157" s="18" t="s">
        <v>3491</v>
      </c>
      <c r="F157" s="18" t="s">
        <v>853</v>
      </c>
      <c r="G157" s="18" t="s">
        <v>854</v>
      </c>
    </row>
    <row r="158" spans="1:7" x14ac:dyDescent="0.25">
      <c r="A158" s="18" t="s">
        <v>3862</v>
      </c>
      <c r="B158" s="18" t="s">
        <v>3863</v>
      </c>
      <c r="C158" s="18" t="s">
        <v>959</v>
      </c>
      <c r="D158" s="18" t="s">
        <v>960</v>
      </c>
      <c r="E158" s="18" t="s">
        <v>3765</v>
      </c>
      <c r="F158" s="18" t="s">
        <v>853</v>
      </c>
      <c r="G158" s="18" t="s">
        <v>854</v>
      </c>
    </row>
    <row r="159" spans="1:7" x14ac:dyDescent="0.25">
      <c r="A159" s="18" t="s">
        <v>3864</v>
      </c>
      <c r="B159" s="18" t="s">
        <v>3865</v>
      </c>
      <c r="C159" s="18" t="s">
        <v>959</v>
      </c>
      <c r="D159" s="18" t="s">
        <v>960</v>
      </c>
      <c r="E159" s="18" t="s">
        <v>3765</v>
      </c>
      <c r="F159" s="18" t="s">
        <v>853</v>
      </c>
      <c r="G159" s="18" t="s">
        <v>854</v>
      </c>
    </row>
    <row r="160" spans="1:7" x14ac:dyDescent="0.25">
      <c r="A160" s="18" t="s">
        <v>3878</v>
      </c>
      <c r="B160" s="18" t="s">
        <v>966</v>
      </c>
      <c r="C160" s="18" t="s">
        <v>959</v>
      </c>
      <c r="D160" s="18" t="s">
        <v>960</v>
      </c>
      <c r="E160" s="18" t="s">
        <v>3765</v>
      </c>
      <c r="F160" s="18" t="s">
        <v>853</v>
      </c>
      <c r="G160" s="18" t="s">
        <v>854</v>
      </c>
    </row>
    <row r="161" spans="1:7" x14ac:dyDescent="0.25">
      <c r="A161" s="18" t="s">
        <v>3879</v>
      </c>
      <c r="B161" s="18" t="s">
        <v>958</v>
      </c>
      <c r="C161" s="18" t="s">
        <v>959</v>
      </c>
      <c r="D161" s="18" t="s">
        <v>960</v>
      </c>
      <c r="E161" s="18" t="s">
        <v>3765</v>
      </c>
      <c r="F161" s="18" t="s">
        <v>853</v>
      </c>
      <c r="G161" s="18" t="s">
        <v>854</v>
      </c>
    </row>
    <row r="162" spans="1:7" x14ac:dyDescent="0.25">
      <c r="A162" s="18" t="s">
        <v>3984</v>
      </c>
      <c r="B162" s="18" t="s">
        <v>3985</v>
      </c>
      <c r="C162" s="18" t="s">
        <v>959</v>
      </c>
      <c r="D162" s="18" t="s">
        <v>960</v>
      </c>
      <c r="E162" s="18" t="s">
        <v>3951</v>
      </c>
      <c r="F162" s="18" t="s">
        <v>853</v>
      </c>
      <c r="G162" s="18" t="s">
        <v>854</v>
      </c>
    </row>
    <row r="163" spans="1:7" x14ac:dyDescent="0.25">
      <c r="A163" s="18" t="s">
        <v>3992</v>
      </c>
      <c r="B163" s="18" t="s">
        <v>3993</v>
      </c>
      <c r="C163" s="18" t="s">
        <v>959</v>
      </c>
      <c r="D163" s="18" t="s">
        <v>960</v>
      </c>
      <c r="E163" s="18" t="s">
        <v>3994</v>
      </c>
      <c r="F163" s="18" t="s">
        <v>853</v>
      </c>
      <c r="G163" s="18" t="s">
        <v>826</v>
      </c>
    </row>
    <row r="164" spans="1:7" x14ac:dyDescent="0.25">
      <c r="A164" s="18" t="s">
        <v>3995</v>
      </c>
      <c r="B164" s="18" t="s">
        <v>3996</v>
      </c>
      <c r="C164" s="18" t="s">
        <v>959</v>
      </c>
      <c r="D164" s="18" t="s">
        <v>960</v>
      </c>
      <c r="E164" s="18" t="s">
        <v>3994</v>
      </c>
      <c r="F164" s="18" t="s">
        <v>853</v>
      </c>
      <c r="G164" s="18" t="s">
        <v>826</v>
      </c>
    </row>
    <row r="165" spans="1:7" x14ac:dyDescent="0.25">
      <c r="A165" s="18" t="s">
        <v>3997</v>
      </c>
      <c r="B165" s="18" t="s">
        <v>3998</v>
      </c>
      <c r="C165" s="18" t="s">
        <v>959</v>
      </c>
      <c r="D165" s="18" t="s">
        <v>960</v>
      </c>
      <c r="E165" s="18" t="s">
        <v>3994</v>
      </c>
      <c r="F165" s="18" t="s">
        <v>853</v>
      </c>
      <c r="G165" s="18" t="s">
        <v>854</v>
      </c>
    </row>
    <row r="166" spans="1:7" x14ac:dyDescent="0.25">
      <c r="A166" s="18" t="s">
        <v>3999</v>
      </c>
      <c r="B166" s="18" t="s">
        <v>4000</v>
      </c>
      <c r="C166" s="18" t="s">
        <v>959</v>
      </c>
      <c r="D166" s="18" t="s">
        <v>960</v>
      </c>
      <c r="E166" s="18" t="s">
        <v>3994</v>
      </c>
      <c r="F166" s="18" t="s">
        <v>853</v>
      </c>
      <c r="G166" s="18" t="s">
        <v>854</v>
      </c>
    </row>
    <row r="167" spans="1:7" x14ac:dyDescent="0.25">
      <c r="A167" s="18" t="s">
        <v>1351</v>
      </c>
      <c r="B167" s="18" t="s">
        <v>1352</v>
      </c>
      <c r="C167" s="18" t="s">
        <v>1353</v>
      </c>
      <c r="D167" s="18" t="s">
        <v>1154</v>
      </c>
      <c r="E167" s="18" t="s">
        <v>1231</v>
      </c>
      <c r="F167" s="18" t="s">
        <v>853</v>
      </c>
      <c r="G167" s="18" t="s">
        <v>854</v>
      </c>
    </row>
    <row r="168" spans="1:7" x14ac:dyDescent="0.25">
      <c r="A168" s="18" t="s">
        <v>1327</v>
      </c>
      <c r="B168" s="18" t="s">
        <v>1328</v>
      </c>
      <c r="C168" s="18" t="s">
        <v>1329</v>
      </c>
      <c r="D168" s="18" t="s">
        <v>893</v>
      </c>
      <c r="E168" s="18" t="s">
        <v>1231</v>
      </c>
      <c r="F168" s="18" t="s">
        <v>853</v>
      </c>
      <c r="G168" s="18" t="s">
        <v>854</v>
      </c>
    </row>
    <row r="169" spans="1:7" x14ac:dyDescent="0.25">
      <c r="A169" s="18" t="s">
        <v>1381</v>
      </c>
      <c r="B169" s="18" t="s">
        <v>1328</v>
      </c>
      <c r="C169" s="18" t="s">
        <v>1329</v>
      </c>
      <c r="D169" s="18" t="s">
        <v>893</v>
      </c>
      <c r="E169" s="18" t="s">
        <v>1231</v>
      </c>
      <c r="F169" s="18" t="s">
        <v>853</v>
      </c>
      <c r="G169" s="18" t="s">
        <v>854</v>
      </c>
    </row>
    <row r="170" spans="1:7" x14ac:dyDescent="0.25">
      <c r="A170" s="18" t="s">
        <v>1524</v>
      </c>
      <c r="B170" s="18" t="s">
        <v>1525</v>
      </c>
      <c r="C170" s="18" t="s">
        <v>1329</v>
      </c>
      <c r="D170" s="18" t="s">
        <v>893</v>
      </c>
      <c r="E170" s="18" t="s">
        <v>1460</v>
      </c>
      <c r="F170" s="18" t="s">
        <v>853</v>
      </c>
      <c r="G170" s="18" t="s">
        <v>854</v>
      </c>
    </row>
    <row r="171" spans="1:7" x14ac:dyDescent="0.25">
      <c r="A171" s="18" t="s">
        <v>1590</v>
      </c>
      <c r="B171" s="18" t="s">
        <v>1328</v>
      </c>
      <c r="C171" s="18" t="s">
        <v>1329</v>
      </c>
      <c r="D171" s="18" t="s">
        <v>893</v>
      </c>
      <c r="E171" s="18" t="s">
        <v>1460</v>
      </c>
      <c r="F171" s="18" t="s">
        <v>853</v>
      </c>
      <c r="G171" s="18" t="s">
        <v>854</v>
      </c>
    </row>
    <row r="172" spans="1:7" x14ac:dyDescent="0.25">
      <c r="A172" s="18" t="s">
        <v>1899</v>
      </c>
      <c r="B172" s="18" t="s">
        <v>1328</v>
      </c>
      <c r="C172" s="18" t="s">
        <v>1329</v>
      </c>
      <c r="D172" s="18" t="s">
        <v>893</v>
      </c>
      <c r="E172" s="18" t="s">
        <v>1900</v>
      </c>
      <c r="F172" s="18" t="s">
        <v>853</v>
      </c>
      <c r="G172" s="18" t="s">
        <v>1667</v>
      </c>
    </row>
    <row r="173" spans="1:7" x14ac:dyDescent="0.25">
      <c r="A173" s="18" t="s">
        <v>2574</v>
      </c>
      <c r="B173" s="18" t="s">
        <v>1328</v>
      </c>
      <c r="C173" s="18" t="s">
        <v>1329</v>
      </c>
      <c r="D173" s="18" t="s">
        <v>893</v>
      </c>
      <c r="E173" s="18" t="s">
        <v>2306</v>
      </c>
      <c r="F173" s="18" t="s">
        <v>853</v>
      </c>
      <c r="G173" s="18" t="s">
        <v>854</v>
      </c>
    </row>
    <row r="174" spans="1:7" x14ac:dyDescent="0.25">
      <c r="A174" s="18" t="s">
        <v>2585</v>
      </c>
      <c r="B174" s="18" t="s">
        <v>2586</v>
      </c>
      <c r="C174" s="18" t="s">
        <v>1329</v>
      </c>
      <c r="D174" s="18" t="s">
        <v>893</v>
      </c>
      <c r="E174" s="18" t="s">
        <v>2306</v>
      </c>
      <c r="F174" s="18" t="s">
        <v>853</v>
      </c>
      <c r="G174" s="18" t="s">
        <v>854</v>
      </c>
    </row>
    <row r="175" spans="1:7" x14ac:dyDescent="0.25">
      <c r="A175" s="18" t="s">
        <v>2882</v>
      </c>
      <c r="B175" s="18" t="s">
        <v>2883</v>
      </c>
      <c r="C175" s="18" t="s">
        <v>1329</v>
      </c>
      <c r="D175" s="18" t="s">
        <v>893</v>
      </c>
      <c r="E175" s="18" t="s">
        <v>2879</v>
      </c>
      <c r="F175" s="18" t="s">
        <v>853</v>
      </c>
      <c r="G175" s="18" t="s">
        <v>854</v>
      </c>
    </row>
    <row r="176" spans="1:7" x14ac:dyDescent="0.25">
      <c r="A176" s="18" t="s">
        <v>3112</v>
      </c>
      <c r="B176" s="18" t="s">
        <v>3113</v>
      </c>
      <c r="C176" s="18" t="s">
        <v>1329</v>
      </c>
      <c r="D176" s="18" t="s">
        <v>893</v>
      </c>
      <c r="E176" s="18" t="s">
        <v>3099</v>
      </c>
      <c r="F176" s="18" t="s">
        <v>853</v>
      </c>
      <c r="G176" s="18" t="s">
        <v>854</v>
      </c>
    </row>
    <row r="177" spans="1:7" x14ac:dyDescent="0.25">
      <c r="A177" s="18" t="s">
        <v>3399</v>
      </c>
      <c r="B177" s="18" t="s">
        <v>3400</v>
      </c>
      <c r="C177" s="18" t="s">
        <v>1329</v>
      </c>
      <c r="D177" s="18" t="s">
        <v>893</v>
      </c>
      <c r="E177" s="18" t="s">
        <v>3374</v>
      </c>
      <c r="F177" s="18" t="s">
        <v>853</v>
      </c>
      <c r="G177" s="18" t="s">
        <v>1667</v>
      </c>
    </row>
    <row r="178" spans="1:7" x14ac:dyDescent="0.25">
      <c r="A178" s="18" t="s">
        <v>3542</v>
      </c>
      <c r="B178" s="18" t="s">
        <v>3543</v>
      </c>
      <c r="C178" s="18" t="s">
        <v>1329</v>
      </c>
      <c r="D178" s="18" t="s">
        <v>893</v>
      </c>
      <c r="E178" s="18" t="s">
        <v>3491</v>
      </c>
      <c r="F178" s="18" t="s">
        <v>853</v>
      </c>
      <c r="G178" s="18" t="s">
        <v>854</v>
      </c>
    </row>
    <row r="179" spans="1:7" x14ac:dyDescent="0.25">
      <c r="A179" s="18" t="s">
        <v>3880</v>
      </c>
      <c r="B179" s="18" t="s">
        <v>1328</v>
      </c>
      <c r="C179" s="18" t="s">
        <v>1329</v>
      </c>
      <c r="D179" s="18" t="s">
        <v>893</v>
      </c>
      <c r="E179" s="18" t="s">
        <v>3765</v>
      </c>
      <c r="F179" s="18" t="s">
        <v>853</v>
      </c>
      <c r="G179" s="18" t="s">
        <v>854</v>
      </c>
    </row>
    <row r="180" spans="1:7" x14ac:dyDescent="0.25">
      <c r="A180" s="18" t="s">
        <v>4076</v>
      </c>
      <c r="B180" s="18" t="s">
        <v>4077</v>
      </c>
      <c r="C180" s="18" t="s">
        <v>1329</v>
      </c>
      <c r="D180" s="18" t="s">
        <v>893</v>
      </c>
      <c r="E180" s="18" t="s">
        <v>4066</v>
      </c>
      <c r="F180" s="18" t="s">
        <v>853</v>
      </c>
      <c r="G180" s="18" t="s">
        <v>854</v>
      </c>
    </row>
    <row r="181" spans="1:7" x14ac:dyDescent="0.25">
      <c r="A181" s="18" t="s">
        <v>930</v>
      </c>
      <c r="B181" s="18" t="s">
        <v>931</v>
      </c>
      <c r="C181" s="18" t="s">
        <v>932</v>
      </c>
      <c r="D181" s="18" t="s">
        <v>868</v>
      </c>
      <c r="E181" s="18" t="s">
        <v>869</v>
      </c>
      <c r="F181" s="18" t="s">
        <v>853</v>
      </c>
      <c r="G181" s="18" t="s">
        <v>854</v>
      </c>
    </row>
    <row r="182" spans="1:7" x14ac:dyDescent="0.25">
      <c r="A182" s="18" t="s">
        <v>933</v>
      </c>
      <c r="B182" s="18" t="s">
        <v>934</v>
      </c>
      <c r="C182" s="18" t="s">
        <v>932</v>
      </c>
      <c r="D182" s="18" t="s">
        <v>868</v>
      </c>
      <c r="E182" s="18" t="s">
        <v>869</v>
      </c>
      <c r="F182" s="18" t="s">
        <v>853</v>
      </c>
      <c r="G182" s="18" t="s">
        <v>854</v>
      </c>
    </row>
    <row r="183" spans="1:7" x14ac:dyDescent="0.25">
      <c r="A183" s="18" t="s">
        <v>2701</v>
      </c>
      <c r="B183" s="18" t="s">
        <v>2702</v>
      </c>
      <c r="C183" s="18" t="s">
        <v>2703</v>
      </c>
      <c r="D183" s="18" t="s">
        <v>2704</v>
      </c>
      <c r="E183" s="18" t="s">
        <v>2705</v>
      </c>
      <c r="F183" s="18" t="s">
        <v>853</v>
      </c>
      <c r="G183" s="18" t="s">
        <v>854</v>
      </c>
    </row>
    <row r="184" spans="1:7" x14ac:dyDescent="0.25">
      <c r="A184" s="18" t="s">
        <v>2709</v>
      </c>
      <c r="B184" s="18" t="s">
        <v>2710</v>
      </c>
      <c r="C184" s="18" t="s">
        <v>2703</v>
      </c>
      <c r="D184" s="18" t="s">
        <v>2704</v>
      </c>
      <c r="E184" s="18" t="s">
        <v>2705</v>
      </c>
      <c r="F184" s="18" t="s">
        <v>853</v>
      </c>
      <c r="G184" s="18" t="s">
        <v>854</v>
      </c>
    </row>
    <row r="185" spans="1:7" x14ac:dyDescent="0.25">
      <c r="A185" s="18" t="s">
        <v>2711</v>
      </c>
      <c r="B185" s="18" t="s">
        <v>2712</v>
      </c>
      <c r="C185" s="18" t="s">
        <v>2703</v>
      </c>
      <c r="D185" s="18" t="s">
        <v>2704</v>
      </c>
      <c r="E185" s="18" t="s">
        <v>2705</v>
      </c>
      <c r="F185" s="18" t="s">
        <v>853</v>
      </c>
      <c r="G185" s="18" t="s">
        <v>854</v>
      </c>
    </row>
    <row r="186" spans="1:7" x14ac:dyDescent="0.25">
      <c r="A186" s="18" t="s">
        <v>2887</v>
      </c>
      <c r="B186" s="18" t="s">
        <v>2888</v>
      </c>
      <c r="C186" s="18" t="s">
        <v>2703</v>
      </c>
      <c r="D186" s="18" t="s">
        <v>2704</v>
      </c>
      <c r="E186" s="18" t="s">
        <v>2889</v>
      </c>
      <c r="F186" s="18" t="s">
        <v>853</v>
      </c>
      <c r="G186" s="18" t="s">
        <v>854</v>
      </c>
    </row>
    <row r="187" spans="1:7" x14ac:dyDescent="0.25">
      <c r="A187" s="18" t="s">
        <v>2895</v>
      </c>
      <c r="B187" s="18" t="s">
        <v>2896</v>
      </c>
      <c r="C187" s="18" t="s">
        <v>2703</v>
      </c>
      <c r="D187" s="18" t="s">
        <v>2704</v>
      </c>
      <c r="E187" s="18" t="s">
        <v>2889</v>
      </c>
      <c r="F187" s="18" t="s">
        <v>853</v>
      </c>
      <c r="G187" s="18" t="s">
        <v>854</v>
      </c>
    </row>
    <row r="188" spans="1:7" x14ac:dyDescent="0.25">
      <c r="A188" s="18" t="s">
        <v>2907</v>
      </c>
      <c r="B188" s="18" t="s">
        <v>2896</v>
      </c>
      <c r="C188" s="18" t="s">
        <v>2703</v>
      </c>
      <c r="D188" s="18" t="s">
        <v>2704</v>
      </c>
      <c r="E188" s="18" t="s">
        <v>2889</v>
      </c>
      <c r="F188" s="18" t="s">
        <v>853</v>
      </c>
      <c r="G188" s="18" t="s">
        <v>854</v>
      </c>
    </row>
    <row r="189" spans="1:7" x14ac:dyDescent="0.25">
      <c r="A189" s="18" t="s">
        <v>2522</v>
      </c>
      <c r="B189" s="18" t="s">
        <v>2523</v>
      </c>
      <c r="C189" s="18" t="s">
        <v>2524</v>
      </c>
      <c r="D189" s="18" t="s">
        <v>2525</v>
      </c>
      <c r="E189" s="18" t="s">
        <v>2306</v>
      </c>
      <c r="F189" s="18" t="s">
        <v>853</v>
      </c>
      <c r="G189" s="18" t="s">
        <v>854</v>
      </c>
    </row>
    <row r="190" spans="1:7" x14ac:dyDescent="0.25">
      <c r="A190" s="18" t="s">
        <v>1020</v>
      </c>
      <c r="B190" s="18" t="s">
        <v>1021</v>
      </c>
      <c r="C190" s="18" t="s">
        <v>1022</v>
      </c>
      <c r="D190" s="18" t="s">
        <v>868</v>
      </c>
      <c r="E190" s="18" t="s">
        <v>869</v>
      </c>
      <c r="F190" s="18" t="s">
        <v>853</v>
      </c>
      <c r="G190" s="18" t="s">
        <v>854</v>
      </c>
    </row>
    <row r="191" spans="1:7" x14ac:dyDescent="0.25">
      <c r="A191" s="18" t="s">
        <v>1023</v>
      </c>
      <c r="B191" s="18" t="s">
        <v>1024</v>
      </c>
      <c r="C191" s="18" t="s">
        <v>1022</v>
      </c>
      <c r="D191" s="18" t="s">
        <v>868</v>
      </c>
      <c r="E191" s="18" t="s">
        <v>869</v>
      </c>
      <c r="F191" s="18" t="s">
        <v>853</v>
      </c>
      <c r="G191" s="18" t="s">
        <v>854</v>
      </c>
    </row>
    <row r="192" spans="1:7" x14ac:dyDescent="0.25">
      <c r="A192" s="18" t="s">
        <v>2026</v>
      </c>
      <c r="B192" s="18" t="s">
        <v>2027</v>
      </c>
      <c r="C192" s="18" t="s">
        <v>1022</v>
      </c>
      <c r="D192" s="18" t="s">
        <v>868</v>
      </c>
      <c r="E192" s="18" t="s">
        <v>1916</v>
      </c>
      <c r="F192" s="18" t="s">
        <v>853</v>
      </c>
      <c r="G192" s="18" t="s">
        <v>854</v>
      </c>
    </row>
    <row r="193" spans="1:7" x14ac:dyDescent="0.25">
      <c r="A193" s="18" t="s">
        <v>2289</v>
      </c>
      <c r="B193" s="18" t="s">
        <v>2290</v>
      </c>
      <c r="C193" s="18" t="s">
        <v>1022</v>
      </c>
      <c r="D193" s="18" t="s">
        <v>868</v>
      </c>
      <c r="E193" s="18" t="s">
        <v>2215</v>
      </c>
      <c r="F193" s="18" t="s">
        <v>853</v>
      </c>
      <c r="G193" s="18" t="s">
        <v>854</v>
      </c>
    </row>
    <row r="194" spans="1:7" x14ac:dyDescent="0.25">
      <c r="A194" s="18" t="s">
        <v>2739</v>
      </c>
      <c r="B194" s="18" t="s">
        <v>2740</v>
      </c>
      <c r="C194" s="18" t="s">
        <v>1022</v>
      </c>
      <c r="D194" s="18" t="s">
        <v>868</v>
      </c>
      <c r="E194" s="18" t="s">
        <v>2705</v>
      </c>
      <c r="F194" s="18" t="s">
        <v>853</v>
      </c>
      <c r="G194" s="18" t="s">
        <v>854</v>
      </c>
    </row>
    <row r="195" spans="1:7" x14ac:dyDescent="0.25">
      <c r="A195" s="18" t="s">
        <v>935</v>
      </c>
      <c r="B195" s="18" t="s">
        <v>936</v>
      </c>
      <c r="C195" s="18" t="s">
        <v>937</v>
      </c>
      <c r="D195" s="18" t="s">
        <v>938</v>
      </c>
      <c r="E195" s="18" t="s">
        <v>869</v>
      </c>
      <c r="F195" s="18" t="s">
        <v>853</v>
      </c>
      <c r="G195" s="18" t="s">
        <v>854</v>
      </c>
    </row>
    <row r="196" spans="1:7" x14ac:dyDescent="0.25">
      <c r="A196" s="18" t="s">
        <v>939</v>
      </c>
      <c r="B196" s="18" t="s">
        <v>940</v>
      </c>
      <c r="C196" s="18" t="s">
        <v>937</v>
      </c>
      <c r="D196" s="18" t="s">
        <v>938</v>
      </c>
      <c r="E196" s="18" t="s">
        <v>869</v>
      </c>
      <c r="F196" s="18" t="s">
        <v>853</v>
      </c>
      <c r="G196" s="18" t="s">
        <v>854</v>
      </c>
    </row>
    <row r="197" spans="1:7" x14ac:dyDescent="0.25">
      <c r="A197" s="18" t="s">
        <v>1008</v>
      </c>
      <c r="B197" s="18" t="s">
        <v>1009</v>
      </c>
      <c r="C197" s="18" t="s">
        <v>1010</v>
      </c>
      <c r="D197" s="18" t="s">
        <v>868</v>
      </c>
      <c r="E197" s="18" t="s">
        <v>869</v>
      </c>
      <c r="F197" s="18" t="s">
        <v>853</v>
      </c>
      <c r="G197" s="18" t="s">
        <v>854</v>
      </c>
    </row>
    <row r="198" spans="1:7" x14ac:dyDescent="0.25">
      <c r="A198" s="18" t="s">
        <v>1990</v>
      </c>
      <c r="B198" s="18" t="s">
        <v>1991</v>
      </c>
      <c r="C198" s="18" t="s">
        <v>1010</v>
      </c>
      <c r="D198" s="18" t="s">
        <v>868</v>
      </c>
      <c r="E198" s="18" t="s">
        <v>1916</v>
      </c>
      <c r="F198" s="18" t="s">
        <v>853</v>
      </c>
      <c r="G198" s="18" t="s">
        <v>854</v>
      </c>
    </row>
    <row r="199" spans="1:7" x14ac:dyDescent="0.25">
      <c r="A199" s="18" t="s">
        <v>3898</v>
      </c>
      <c r="B199" s="18" t="s">
        <v>3899</v>
      </c>
      <c r="C199" s="18" t="s">
        <v>3900</v>
      </c>
      <c r="D199" s="18" t="s">
        <v>3901</v>
      </c>
      <c r="E199" s="18" t="s">
        <v>3765</v>
      </c>
      <c r="F199" s="18" t="s">
        <v>853</v>
      </c>
      <c r="G199" s="18" t="s">
        <v>854</v>
      </c>
    </row>
    <row r="200" spans="1:7" x14ac:dyDescent="0.25">
      <c r="A200" s="18" t="s">
        <v>994</v>
      </c>
      <c r="B200" s="18" t="s">
        <v>995</v>
      </c>
      <c r="C200" s="18" t="s">
        <v>996</v>
      </c>
      <c r="D200" s="18" t="s">
        <v>868</v>
      </c>
      <c r="E200" s="18" t="s">
        <v>869</v>
      </c>
      <c r="F200" s="18" t="s">
        <v>853</v>
      </c>
      <c r="G200" s="18" t="s">
        <v>854</v>
      </c>
    </row>
    <row r="201" spans="1:7" x14ac:dyDescent="0.25">
      <c r="A201" s="18" t="s">
        <v>2474</v>
      </c>
      <c r="B201" s="18" t="s">
        <v>2475</v>
      </c>
      <c r="C201" s="18" t="s">
        <v>996</v>
      </c>
      <c r="D201" s="18" t="s">
        <v>868</v>
      </c>
      <c r="E201" s="18" t="s">
        <v>2306</v>
      </c>
      <c r="F201" s="18" t="s">
        <v>853</v>
      </c>
      <c r="G201" s="18" t="s">
        <v>854</v>
      </c>
    </row>
    <row r="202" spans="1:7" x14ac:dyDescent="0.25">
      <c r="A202" s="18" t="s">
        <v>2476</v>
      </c>
      <c r="B202" s="18" t="s">
        <v>2477</v>
      </c>
      <c r="C202" s="18" t="s">
        <v>996</v>
      </c>
      <c r="D202" s="18" t="s">
        <v>868</v>
      </c>
      <c r="E202" s="18" t="s">
        <v>2306</v>
      </c>
      <c r="F202" s="18" t="s">
        <v>853</v>
      </c>
      <c r="G202" s="18" t="s">
        <v>854</v>
      </c>
    </row>
    <row r="203" spans="1:7" x14ac:dyDescent="0.25">
      <c r="A203" s="18" t="s">
        <v>2625</v>
      </c>
      <c r="B203" s="18" t="s">
        <v>2626</v>
      </c>
      <c r="C203" s="18" t="s">
        <v>996</v>
      </c>
      <c r="D203" s="18" t="s">
        <v>868</v>
      </c>
      <c r="E203" s="18" t="s">
        <v>2624</v>
      </c>
      <c r="F203" s="18" t="s">
        <v>853</v>
      </c>
      <c r="G203" s="18" t="s">
        <v>854</v>
      </c>
    </row>
    <row r="204" spans="1:7" x14ac:dyDescent="0.25">
      <c r="A204" s="18" t="s">
        <v>2627</v>
      </c>
      <c r="B204" s="18" t="s">
        <v>2628</v>
      </c>
      <c r="C204" s="18" t="s">
        <v>996</v>
      </c>
      <c r="D204" s="18" t="s">
        <v>868</v>
      </c>
      <c r="E204" s="18" t="s">
        <v>2624</v>
      </c>
      <c r="F204" s="18" t="s">
        <v>853</v>
      </c>
      <c r="G204" s="18" t="s">
        <v>854</v>
      </c>
    </row>
    <row r="205" spans="1:7" x14ac:dyDescent="0.25">
      <c r="A205" s="18" t="s">
        <v>2967</v>
      </c>
      <c r="B205" s="18" t="s">
        <v>2968</v>
      </c>
      <c r="C205" s="18" t="s">
        <v>996</v>
      </c>
      <c r="D205" s="18" t="s">
        <v>868</v>
      </c>
      <c r="E205" s="18" t="s">
        <v>2914</v>
      </c>
      <c r="F205" s="18" t="s">
        <v>853</v>
      </c>
      <c r="G205" s="18" t="s">
        <v>854</v>
      </c>
    </row>
    <row r="206" spans="1:7" x14ac:dyDescent="0.25">
      <c r="A206" s="18" t="s">
        <v>2969</v>
      </c>
      <c r="B206" s="18" t="s">
        <v>2970</v>
      </c>
      <c r="C206" s="18" t="s">
        <v>996</v>
      </c>
      <c r="D206" s="18" t="s">
        <v>868</v>
      </c>
      <c r="E206" s="18" t="s">
        <v>2914</v>
      </c>
      <c r="F206" s="18" t="s">
        <v>853</v>
      </c>
      <c r="G206" s="18" t="s">
        <v>854</v>
      </c>
    </row>
    <row r="207" spans="1:7" x14ac:dyDescent="0.25">
      <c r="A207" s="18" t="s">
        <v>1633</v>
      </c>
      <c r="B207" s="18" t="s">
        <v>1634</v>
      </c>
      <c r="C207" s="18" t="s">
        <v>1635</v>
      </c>
      <c r="D207" s="18" t="s">
        <v>921</v>
      </c>
      <c r="E207" s="18" t="s">
        <v>1460</v>
      </c>
      <c r="F207" s="18" t="s">
        <v>853</v>
      </c>
      <c r="G207" s="18" t="s">
        <v>854</v>
      </c>
    </row>
    <row r="208" spans="1:7" x14ac:dyDescent="0.25">
      <c r="A208" s="18" t="s">
        <v>2541</v>
      </c>
      <c r="B208" s="18" t="s">
        <v>1634</v>
      </c>
      <c r="C208" s="18" t="s">
        <v>1635</v>
      </c>
      <c r="D208" s="18" t="s">
        <v>921</v>
      </c>
      <c r="E208" s="18" t="s">
        <v>2306</v>
      </c>
      <c r="F208" s="18" t="s">
        <v>853</v>
      </c>
      <c r="G208" s="18" t="s">
        <v>854</v>
      </c>
    </row>
    <row r="209" spans="1:7" x14ac:dyDescent="0.25">
      <c r="A209" s="18" t="s">
        <v>3766</v>
      </c>
      <c r="B209" s="18" t="s">
        <v>1634</v>
      </c>
      <c r="C209" s="18" t="s">
        <v>1635</v>
      </c>
      <c r="D209" s="18" t="s">
        <v>921</v>
      </c>
      <c r="E209" s="18" t="s">
        <v>3765</v>
      </c>
      <c r="F209" s="18" t="s">
        <v>853</v>
      </c>
      <c r="G209" s="18" t="s">
        <v>854</v>
      </c>
    </row>
    <row r="210" spans="1:7" x14ac:dyDescent="0.25">
      <c r="A210" s="18" t="s">
        <v>1205</v>
      </c>
      <c r="B210" s="18" t="s">
        <v>1206</v>
      </c>
      <c r="C210" s="18" t="s">
        <v>1207</v>
      </c>
      <c r="D210" s="18" t="s">
        <v>938</v>
      </c>
      <c r="E210" s="18" t="s">
        <v>1178</v>
      </c>
      <c r="F210" s="18" t="s">
        <v>853</v>
      </c>
      <c r="G210" s="18" t="s">
        <v>854</v>
      </c>
    </row>
    <row r="211" spans="1:7" x14ac:dyDescent="0.25">
      <c r="A211" s="18" t="s">
        <v>1208</v>
      </c>
      <c r="B211" s="18" t="s">
        <v>1209</v>
      </c>
      <c r="C211" s="18" t="s">
        <v>1207</v>
      </c>
      <c r="D211" s="18" t="s">
        <v>938</v>
      </c>
      <c r="E211" s="18" t="s">
        <v>1178</v>
      </c>
      <c r="F211" s="18" t="s">
        <v>853</v>
      </c>
      <c r="G211" s="18" t="s">
        <v>854</v>
      </c>
    </row>
    <row r="212" spans="1:7" x14ac:dyDescent="0.25">
      <c r="A212" s="18" t="s">
        <v>1688</v>
      </c>
      <c r="B212" s="18" t="s">
        <v>1689</v>
      </c>
      <c r="C212" s="18" t="s">
        <v>1207</v>
      </c>
      <c r="D212" s="18" t="s">
        <v>938</v>
      </c>
      <c r="E212" s="18" t="s">
        <v>1666</v>
      </c>
      <c r="F212" s="18" t="s">
        <v>853</v>
      </c>
      <c r="G212" s="18" t="s">
        <v>1667</v>
      </c>
    </row>
    <row r="213" spans="1:7" x14ac:dyDescent="0.25">
      <c r="A213" s="18" t="s">
        <v>1690</v>
      </c>
      <c r="B213" s="18" t="s">
        <v>1691</v>
      </c>
      <c r="C213" s="18" t="s">
        <v>1207</v>
      </c>
      <c r="D213" s="18" t="s">
        <v>938</v>
      </c>
      <c r="E213" s="18" t="s">
        <v>1666</v>
      </c>
      <c r="F213" s="18" t="s">
        <v>853</v>
      </c>
      <c r="G213" s="18" t="s">
        <v>1667</v>
      </c>
    </row>
    <row r="214" spans="1:7" x14ac:dyDescent="0.25">
      <c r="A214" s="18" t="s">
        <v>1692</v>
      </c>
      <c r="B214" s="18" t="s">
        <v>1693</v>
      </c>
      <c r="C214" s="18" t="s">
        <v>1207</v>
      </c>
      <c r="D214" s="18" t="s">
        <v>938</v>
      </c>
      <c r="E214" s="18" t="s">
        <v>1666</v>
      </c>
      <c r="F214" s="18" t="s">
        <v>853</v>
      </c>
      <c r="G214" s="18" t="s">
        <v>1667</v>
      </c>
    </row>
    <row r="215" spans="1:7" x14ac:dyDescent="0.25">
      <c r="A215" s="18" t="s">
        <v>2125</v>
      </c>
      <c r="B215" s="18" t="s">
        <v>1206</v>
      </c>
      <c r="C215" s="18" t="s">
        <v>1207</v>
      </c>
      <c r="D215" s="18" t="s">
        <v>938</v>
      </c>
      <c r="E215" s="18" t="s">
        <v>2090</v>
      </c>
      <c r="F215" s="18" t="s">
        <v>853</v>
      </c>
      <c r="G215" s="18" t="s">
        <v>854</v>
      </c>
    </row>
    <row r="216" spans="1:7" x14ac:dyDescent="0.25">
      <c r="A216" s="18" t="s">
        <v>2196</v>
      </c>
      <c r="B216" s="18" t="s">
        <v>2197</v>
      </c>
      <c r="C216" s="18" t="s">
        <v>1207</v>
      </c>
      <c r="D216" s="18" t="s">
        <v>938</v>
      </c>
      <c r="E216" s="18" t="s">
        <v>2182</v>
      </c>
      <c r="F216" s="18" t="s">
        <v>853</v>
      </c>
      <c r="G216" s="18" t="s">
        <v>854</v>
      </c>
    </row>
    <row r="217" spans="1:7" x14ac:dyDescent="0.25">
      <c r="A217" s="18" t="s">
        <v>2198</v>
      </c>
      <c r="B217" s="18" t="s">
        <v>2199</v>
      </c>
      <c r="C217" s="18" t="s">
        <v>1207</v>
      </c>
      <c r="D217" s="18" t="s">
        <v>938</v>
      </c>
      <c r="E217" s="18" t="s">
        <v>2182</v>
      </c>
      <c r="F217" s="18" t="s">
        <v>853</v>
      </c>
      <c r="G217" s="18" t="s">
        <v>854</v>
      </c>
    </row>
    <row r="218" spans="1:7" x14ac:dyDescent="0.25">
      <c r="A218" s="18" t="s">
        <v>2200</v>
      </c>
      <c r="B218" s="18" t="s">
        <v>2201</v>
      </c>
      <c r="C218" s="18" t="s">
        <v>1207</v>
      </c>
      <c r="D218" s="18" t="s">
        <v>938</v>
      </c>
      <c r="E218" s="18" t="s">
        <v>2182</v>
      </c>
      <c r="F218" s="18" t="s">
        <v>853</v>
      </c>
      <c r="G218" s="18" t="s">
        <v>854</v>
      </c>
    </row>
    <row r="219" spans="1:7" x14ac:dyDescent="0.25">
      <c r="A219" s="18" t="s">
        <v>2349</v>
      </c>
      <c r="B219" s="18" t="s">
        <v>1209</v>
      </c>
      <c r="C219" s="18" t="s">
        <v>1207</v>
      </c>
      <c r="D219" s="18" t="s">
        <v>938</v>
      </c>
      <c r="E219" s="18" t="s">
        <v>2306</v>
      </c>
      <c r="F219" s="18" t="s">
        <v>853</v>
      </c>
      <c r="G219" s="18" t="s">
        <v>854</v>
      </c>
    </row>
    <row r="220" spans="1:7" x14ac:dyDescent="0.25">
      <c r="A220" s="18" t="s">
        <v>2353</v>
      </c>
      <c r="B220" s="18" t="s">
        <v>2354</v>
      </c>
      <c r="C220" s="18" t="s">
        <v>1207</v>
      </c>
      <c r="D220" s="18" t="s">
        <v>938</v>
      </c>
      <c r="E220" s="18" t="s">
        <v>2306</v>
      </c>
      <c r="F220" s="18" t="s">
        <v>853</v>
      </c>
      <c r="G220" s="18" t="s">
        <v>854</v>
      </c>
    </row>
    <row r="221" spans="1:7" x14ac:dyDescent="0.25">
      <c r="A221" s="18" t="s">
        <v>2358</v>
      </c>
      <c r="B221" s="18" t="s">
        <v>2359</v>
      </c>
      <c r="C221" s="18" t="s">
        <v>1207</v>
      </c>
      <c r="D221" s="18" t="s">
        <v>938</v>
      </c>
      <c r="E221" s="18" t="s">
        <v>2306</v>
      </c>
      <c r="F221" s="18" t="s">
        <v>853</v>
      </c>
      <c r="G221" s="18" t="s">
        <v>854</v>
      </c>
    </row>
    <row r="222" spans="1:7" x14ac:dyDescent="0.25">
      <c r="A222" s="18" t="s">
        <v>2376</v>
      </c>
      <c r="B222" s="18" t="s">
        <v>2377</v>
      </c>
      <c r="C222" s="18" t="s">
        <v>1207</v>
      </c>
      <c r="D222" s="18" t="s">
        <v>938</v>
      </c>
      <c r="E222" s="18" t="s">
        <v>2306</v>
      </c>
      <c r="F222" s="18" t="s">
        <v>853</v>
      </c>
      <c r="G222" s="18" t="s">
        <v>854</v>
      </c>
    </row>
    <row r="223" spans="1:7" x14ac:dyDescent="0.25">
      <c r="A223" s="18" t="s">
        <v>2386</v>
      </c>
      <c r="B223" s="18" t="s">
        <v>1206</v>
      </c>
      <c r="C223" s="18" t="s">
        <v>1207</v>
      </c>
      <c r="D223" s="18" t="s">
        <v>938</v>
      </c>
      <c r="E223" s="18" t="s">
        <v>2306</v>
      </c>
      <c r="F223" s="18" t="s">
        <v>853</v>
      </c>
      <c r="G223" s="18" t="s">
        <v>854</v>
      </c>
    </row>
    <row r="224" spans="1:7" x14ac:dyDescent="0.25">
      <c r="A224" s="18" t="s">
        <v>2575</v>
      </c>
      <c r="B224" s="18" t="s">
        <v>2576</v>
      </c>
      <c r="C224" s="18" t="s">
        <v>1207</v>
      </c>
      <c r="D224" s="18" t="s">
        <v>938</v>
      </c>
      <c r="E224" s="18" t="s">
        <v>2306</v>
      </c>
      <c r="F224" s="18" t="s">
        <v>853</v>
      </c>
      <c r="G224" s="18" t="s">
        <v>854</v>
      </c>
    </row>
    <row r="225" spans="1:7" x14ac:dyDescent="0.25">
      <c r="A225" s="18" t="s">
        <v>3130</v>
      </c>
      <c r="B225" s="18" t="s">
        <v>3131</v>
      </c>
      <c r="C225" s="18" t="s">
        <v>1207</v>
      </c>
      <c r="D225" s="18" t="s">
        <v>938</v>
      </c>
      <c r="E225" s="18" t="s">
        <v>3099</v>
      </c>
      <c r="F225" s="18" t="s">
        <v>853</v>
      </c>
      <c r="G225" s="18" t="s">
        <v>854</v>
      </c>
    </row>
    <row r="226" spans="1:7" x14ac:dyDescent="0.25">
      <c r="A226" s="18" t="s">
        <v>3132</v>
      </c>
      <c r="B226" s="18" t="s">
        <v>3133</v>
      </c>
      <c r="C226" s="18" t="s">
        <v>1207</v>
      </c>
      <c r="D226" s="18" t="s">
        <v>938</v>
      </c>
      <c r="E226" s="18" t="s">
        <v>3099</v>
      </c>
      <c r="F226" s="18" t="s">
        <v>853</v>
      </c>
      <c r="G226" s="18" t="s">
        <v>854</v>
      </c>
    </row>
    <row r="227" spans="1:7" x14ac:dyDescent="0.25">
      <c r="A227" s="18" t="s">
        <v>3134</v>
      </c>
      <c r="B227" s="18" t="s">
        <v>3135</v>
      </c>
      <c r="C227" s="18" t="s">
        <v>1207</v>
      </c>
      <c r="D227" s="18" t="s">
        <v>938</v>
      </c>
      <c r="E227" s="18" t="s">
        <v>3099</v>
      </c>
      <c r="F227" s="18" t="s">
        <v>853</v>
      </c>
      <c r="G227" s="18" t="s">
        <v>854</v>
      </c>
    </row>
    <row r="228" spans="1:7" x14ac:dyDescent="0.25">
      <c r="A228" s="18" t="s">
        <v>3183</v>
      </c>
      <c r="B228" s="18" t="s">
        <v>3184</v>
      </c>
      <c r="C228" s="18" t="s">
        <v>1207</v>
      </c>
      <c r="D228" s="18" t="s">
        <v>938</v>
      </c>
      <c r="E228" s="18" t="s">
        <v>3139</v>
      </c>
      <c r="F228" s="18" t="s">
        <v>853</v>
      </c>
      <c r="G228" s="18" t="s">
        <v>854</v>
      </c>
    </row>
    <row r="229" spans="1:7" x14ac:dyDescent="0.25">
      <c r="A229" s="18" t="s">
        <v>3448</v>
      </c>
      <c r="B229" s="18" t="s">
        <v>3449</v>
      </c>
      <c r="C229" s="18" t="s">
        <v>1207</v>
      </c>
      <c r="D229" s="18" t="s">
        <v>938</v>
      </c>
      <c r="E229" s="18" t="s">
        <v>3433</v>
      </c>
      <c r="F229" s="18" t="s">
        <v>853</v>
      </c>
      <c r="G229" s="18" t="s">
        <v>854</v>
      </c>
    </row>
    <row r="230" spans="1:7" x14ac:dyDescent="0.25">
      <c r="A230" s="18" t="s">
        <v>3500</v>
      </c>
      <c r="B230" s="18" t="s">
        <v>3501</v>
      </c>
      <c r="C230" s="18" t="s">
        <v>1207</v>
      </c>
      <c r="D230" s="18" t="s">
        <v>938</v>
      </c>
      <c r="E230" s="18" t="s">
        <v>3491</v>
      </c>
      <c r="F230" s="18" t="s">
        <v>853</v>
      </c>
      <c r="G230" s="18" t="s">
        <v>854</v>
      </c>
    </row>
    <row r="231" spans="1:7" x14ac:dyDescent="0.25">
      <c r="A231" s="18" t="s">
        <v>3514</v>
      </c>
      <c r="B231" s="18" t="s">
        <v>3515</v>
      </c>
      <c r="C231" s="18" t="s">
        <v>1207</v>
      </c>
      <c r="D231" s="18" t="s">
        <v>938</v>
      </c>
      <c r="E231" s="18" t="s">
        <v>3491</v>
      </c>
      <c r="F231" s="18" t="s">
        <v>853</v>
      </c>
      <c r="G231" s="18" t="s">
        <v>854</v>
      </c>
    </row>
    <row r="232" spans="1:7" x14ac:dyDescent="0.25">
      <c r="A232" s="18" t="s">
        <v>3518</v>
      </c>
      <c r="B232" s="18" t="s">
        <v>3519</v>
      </c>
      <c r="C232" s="18" t="s">
        <v>1207</v>
      </c>
      <c r="D232" s="18" t="s">
        <v>938</v>
      </c>
      <c r="E232" s="18" t="s">
        <v>3491</v>
      </c>
      <c r="F232" s="18" t="s">
        <v>853</v>
      </c>
      <c r="G232" s="18" t="s">
        <v>854</v>
      </c>
    </row>
    <row r="233" spans="1:7" x14ac:dyDescent="0.25">
      <c r="A233" s="18" t="s">
        <v>1315</v>
      </c>
      <c r="B233" s="18" t="s">
        <v>1316</v>
      </c>
      <c r="C233" s="18" t="s">
        <v>1317</v>
      </c>
      <c r="D233" s="18" t="s">
        <v>1318</v>
      </c>
      <c r="E233" s="18" t="s">
        <v>1231</v>
      </c>
      <c r="F233" s="18" t="s">
        <v>853</v>
      </c>
      <c r="G233" s="18" t="s">
        <v>854</v>
      </c>
    </row>
    <row r="234" spans="1:7" x14ac:dyDescent="0.25">
      <c r="A234" s="18" t="s">
        <v>1319</v>
      </c>
      <c r="B234" s="18" t="s">
        <v>1320</v>
      </c>
      <c r="C234" s="18" t="s">
        <v>1317</v>
      </c>
      <c r="D234" s="18" t="s">
        <v>1318</v>
      </c>
      <c r="E234" s="18" t="s">
        <v>1231</v>
      </c>
      <c r="F234" s="18" t="s">
        <v>853</v>
      </c>
      <c r="G234" s="18" t="s">
        <v>854</v>
      </c>
    </row>
    <row r="235" spans="1:7" x14ac:dyDescent="0.25">
      <c r="A235" s="18" t="s">
        <v>1636</v>
      </c>
      <c r="B235" s="18" t="s">
        <v>1637</v>
      </c>
      <c r="C235" s="18" t="s">
        <v>1638</v>
      </c>
      <c r="D235" s="18" t="s">
        <v>893</v>
      </c>
      <c r="E235" s="18" t="s">
        <v>1460</v>
      </c>
      <c r="F235" s="18" t="s">
        <v>853</v>
      </c>
      <c r="G235" s="18" t="s">
        <v>854</v>
      </c>
    </row>
    <row r="236" spans="1:7" x14ac:dyDescent="0.25">
      <c r="A236" s="18" t="s">
        <v>2456</v>
      </c>
      <c r="B236" s="18" t="s">
        <v>2457</v>
      </c>
      <c r="C236" s="18" t="s">
        <v>1638</v>
      </c>
      <c r="D236" s="18" t="s">
        <v>893</v>
      </c>
      <c r="E236" s="18" t="s">
        <v>2306</v>
      </c>
      <c r="F236" s="18" t="s">
        <v>853</v>
      </c>
      <c r="G236" s="18" t="s">
        <v>854</v>
      </c>
    </row>
    <row r="237" spans="1:7" x14ac:dyDescent="0.25">
      <c r="A237" s="18" t="s">
        <v>3767</v>
      </c>
      <c r="B237" s="18" t="s">
        <v>1637</v>
      </c>
      <c r="C237" s="18" t="s">
        <v>1638</v>
      </c>
      <c r="D237" s="18" t="s">
        <v>893</v>
      </c>
      <c r="E237" s="18" t="s">
        <v>3765</v>
      </c>
      <c r="F237" s="18" t="s">
        <v>853</v>
      </c>
      <c r="G237" s="18" t="s">
        <v>854</v>
      </c>
    </row>
    <row r="238" spans="1:7" x14ac:dyDescent="0.25">
      <c r="A238" s="18" t="s">
        <v>1403</v>
      </c>
      <c r="B238" s="18" t="s">
        <v>1404</v>
      </c>
      <c r="C238" s="18" t="s">
        <v>1405</v>
      </c>
      <c r="D238" s="18" t="s">
        <v>893</v>
      </c>
      <c r="E238" s="18" t="s">
        <v>1231</v>
      </c>
      <c r="F238" s="18" t="s">
        <v>853</v>
      </c>
      <c r="G238" s="18" t="s">
        <v>854</v>
      </c>
    </row>
    <row r="239" spans="1:7" x14ac:dyDescent="0.25">
      <c r="A239" s="18" t="s">
        <v>2689</v>
      </c>
      <c r="B239" s="18" t="s">
        <v>2690</v>
      </c>
      <c r="C239" s="18" t="s">
        <v>1405</v>
      </c>
      <c r="D239" s="18" t="s">
        <v>893</v>
      </c>
      <c r="E239" s="18" t="s">
        <v>2684</v>
      </c>
      <c r="F239" s="18" t="s">
        <v>853</v>
      </c>
      <c r="G239" s="18" t="s">
        <v>854</v>
      </c>
    </row>
    <row r="240" spans="1:7" x14ac:dyDescent="0.25">
      <c r="A240" s="18" t="s">
        <v>1451</v>
      </c>
      <c r="B240" s="18" t="s">
        <v>1452</v>
      </c>
      <c r="C240" s="18" t="s">
        <v>1453</v>
      </c>
      <c r="D240" s="18" t="s">
        <v>893</v>
      </c>
      <c r="E240" s="18" t="s">
        <v>1454</v>
      </c>
      <c r="F240" s="18" t="s">
        <v>853</v>
      </c>
      <c r="G240" s="18" t="s">
        <v>854</v>
      </c>
    </row>
    <row r="241" spans="1:7" x14ac:dyDescent="0.25">
      <c r="A241" s="18" t="s">
        <v>2291</v>
      </c>
      <c r="B241" s="18" t="s">
        <v>2292</v>
      </c>
      <c r="C241" s="18" t="s">
        <v>2293</v>
      </c>
      <c r="D241" s="18" t="s">
        <v>893</v>
      </c>
      <c r="E241" s="18" t="s">
        <v>2215</v>
      </c>
      <c r="F241" s="18" t="s">
        <v>853</v>
      </c>
      <c r="G241" s="18" t="s">
        <v>854</v>
      </c>
    </row>
    <row r="242" spans="1:7" x14ac:dyDescent="0.25">
      <c r="A242" s="18" t="s">
        <v>1406</v>
      </c>
      <c r="B242" s="18" t="s">
        <v>1407</v>
      </c>
      <c r="C242" s="18" t="s">
        <v>1408</v>
      </c>
      <c r="D242" s="18" t="s">
        <v>893</v>
      </c>
      <c r="E242" s="18" t="s">
        <v>1231</v>
      </c>
      <c r="F242" s="18" t="s">
        <v>853</v>
      </c>
      <c r="G242" s="18" t="s">
        <v>854</v>
      </c>
    </row>
    <row r="243" spans="1:7" x14ac:dyDescent="0.25">
      <c r="A243" s="18" t="s">
        <v>1437</v>
      </c>
      <c r="B243" s="18" t="s">
        <v>1438</v>
      </c>
      <c r="C243" s="18" t="s">
        <v>1408</v>
      </c>
      <c r="D243" s="18" t="s">
        <v>893</v>
      </c>
      <c r="E243" s="18" t="s">
        <v>1231</v>
      </c>
      <c r="F243" s="18" t="s">
        <v>853</v>
      </c>
      <c r="G243" s="18" t="s">
        <v>854</v>
      </c>
    </row>
    <row r="244" spans="1:7" x14ac:dyDescent="0.25">
      <c r="A244" s="18" t="s">
        <v>3265</v>
      </c>
      <c r="B244" s="18" t="s">
        <v>3266</v>
      </c>
      <c r="C244" s="18" t="s">
        <v>1408</v>
      </c>
      <c r="D244" s="18" t="s">
        <v>893</v>
      </c>
      <c r="E244" s="18" t="s">
        <v>3204</v>
      </c>
      <c r="F244" s="18" t="s">
        <v>853</v>
      </c>
      <c r="G244" s="18" t="s">
        <v>854</v>
      </c>
    </row>
    <row r="245" spans="1:7" x14ac:dyDescent="0.25">
      <c r="A245" s="18" t="s">
        <v>914</v>
      </c>
      <c r="B245" s="18" t="s">
        <v>915</v>
      </c>
      <c r="C245" s="18" t="s">
        <v>916</v>
      </c>
      <c r="D245" s="18" t="s">
        <v>917</v>
      </c>
      <c r="E245" s="18" t="s">
        <v>869</v>
      </c>
      <c r="F245" s="18" t="s">
        <v>853</v>
      </c>
      <c r="G245" s="18" t="s">
        <v>854</v>
      </c>
    </row>
    <row r="246" spans="1:7" x14ac:dyDescent="0.25">
      <c r="A246" s="18" t="s">
        <v>1059</v>
      </c>
      <c r="B246" s="18" t="s">
        <v>1060</v>
      </c>
      <c r="C246" s="18" t="s">
        <v>916</v>
      </c>
      <c r="D246" s="18" t="s">
        <v>917</v>
      </c>
      <c r="E246" s="18" t="s">
        <v>869</v>
      </c>
      <c r="F246" s="18" t="s">
        <v>853</v>
      </c>
      <c r="G246" s="18" t="s">
        <v>854</v>
      </c>
    </row>
    <row r="247" spans="1:7" x14ac:dyDescent="0.25">
      <c r="A247" s="18" t="s">
        <v>1087</v>
      </c>
      <c r="B247" s="18" t="s">
        <v>1088</v>
      </c>
      <c r="C247" s="18" t="s">
        <v>916</v>
      </c>
      <c r="D247" s="18" t="s">
        <v>917</v>
      </c>
      <c r="E247" s="18" t="s">
        <v>869</v>
      </c>
      <c r="F247" s="18" t="s">
        <v>853</v>
      </c>
      <c r="G247" s="18" t="s">
        <v>854</v>
      </c>
    </row>
    <row r="248" spans="1:7" x14ac:dyDescent="0.25">
      <c r="A248" s="18" t="s">
        <v>1091</v>
      </c>
      <c r="B248" s="18" t="s">
        <v>1092</v>
      </c>
      <c r="C248" s="18" t="s">
        <v>916</v>
      </c>
      <c r="D248" s="18" t="s">
        <v>917</v>
      </c>
      <c r="E248" s="18" t="s">
        <v>869</v>
      </c>
      <c r="F248" s="18" t="s">
        <v>853</v>
      </c>
      <c r="G248" s="18" t="s">
        <v>854</v>
      </c>
    </row>
    <row r="249" spans="1:7" x14ac:dyDescent="0.25">
      <c r="A249" s="18" t="s">
        <v>1215</v>
      </c>
      <c r="B249" s="18" t="s">
        <v>1216</v>
      </c>
      <c r="C249" s="18" t="s">
        <v>916</v>
      </c>
      <c r="D249" s="18" t="s">
        <v>917</v>
      </c>
      <c r="E249" s="18" t="s">
        <v>1212</v>
      </c>
      <c r="F249" s="18" t="s">
        <v>853</v>
      </c>
      <c r="G249" s="18" t="s">
        <v>854</v>
      </c>
    </row>
    <row r="250" spans="1:7" x14ac:dyDescent="0.25">
      <c r="A250" s="18" t="s">
        <v>1233</v>
      </c>
      <c r="B250" s="18" t="s">
        <v>1060</v>
      </c>
      <c r="C250" s="18" t="s">
        <v>916</v>
      </c>
      <c r="D250" s="18" t="s">
        <v>917</v>
      </c>
      <c r="E250" s="18" t="s">
        <v>1231</v>
      </c>
      <c r="F250" s="18" t="s">
        <v>853</v>
      </c>
      <c r="G250" s="18" t="s">
        <v>854</v>
      </c>
    </row>
    <row r="251" spans="1:7" x14ac:dyDescent="0.25">
      <c r="A251" s="18" t="s">
        <v>1300</v>
      </c>
      <c r="B251" s="18" t="s">
        <v>1060</v>
      </c>
      <c r="C251" s="18" t="s">
        <v>916</v>
      </c>
      <c r="D251" s="18" t="s">
        <v>917</v>
      </c>
      <c r="E251" s="18" t="s">
        <v>1231</v>
      </c>
      <c r="F251" s="18" t="s">
        <v>853</v>
      </c>
      <c r="G251" s="18" t="s">
        <v>854</v>
      </c>
    </row>
    <row r="252" spans="1:7" x14ac:dyDescent="0.25">
      <c r="A252" s="18" t="s">
        <v>1473</v>
      </c>
      <c r="B252" s="18" t="s">
        <v>1474</v>
      </c>
      <c r="C252" s="18" t="s">
        <v>916</v>
      </c>
      <c r="D252" s="18" t="s">
        <v>917</v>
      </c>
      <c r="E252" s="18" t="s">
        <v>1460</v>
      </c>
      <c r="F252" s="18" t="s">
        <v>853</v>
      </c>
      <c r="G252" s="18" t="s">
        <v>854</v>
      </c>
    </row>
    <row r="253" spans="1:7" x14ac:dyDescent="0.25">
      <c r="A253" s="18" t="s">
        <v>1513</v>
      </c>
      <c r="B253" s="18" t="s">
        <v>1060</v>
      </c>
      <c r="C253" s="18" t="s">
        <v>916</v>
      </c>
      <c r="D253" s="18" t="s">
        <v>917</v>
      </c>
      <c r="E253" s="18" t="s">
        <v>1460</v>
      </c>
      <c r="F253" s="18" t="s">
        <v>853</v>
      </c>
      <c r="G253" s="18" t="s">
        <v>854</v>
      </c>
    </row>
    <row r="254" spans="1:7" x14ac:dyDescent="0.25">
      <c r="A254" s="18" t="s">
        <v>1514</v>
      </c>
      <c r="B254" s="18" t="s">
        <v>1515</v>
      </c>
      <c r="C254" s="18" t="s">
        <v>916</v>
      </c>
      <c r="D254" s="18" t="s">
        <v>917</v>
      </c>
      <c r="E254" s="18" t="s">
        <v>1460</v>
      </c>
      <c r="F254" s="18" t="s">
        <v>853</v>
      </c>
      <c r="G254" s="18" t="s">
        <v>854</v>
      </c>
    </row>
    <row r="255" spans="1:7" x14ac:dyDescent="0.25">
      <c r="A255" s="18" t="s">
        <v>1833</v>
      </c>
      <c r="B255" s="18" t="s">
        <v>1834</v>
      </c>
      <c r="C255" s="18" t="s">
        <v>916</v>
      </c>
      <c r="D255" s="18" t="s">
        <v>917</v>
      </c>
      <c r="E255" s="18" t="s">
        <v>1743</v>
      </c>
      <c r="F255" s="18" t="s">
        <v>853</v>
      </c>
      <c r="G255" s="18" t="s">
        <v>854</v>
      </c>
    </row>
    <row r="256" spans="1:7" x14ac:dyDescent="0.25">
      <c r="A256" s="18" t="s">
        <v>2041</v>
      </c>
      <c r="B256" s="18" t="s">
        <v>2042</v>
      </c>
      <c r="C256" s="18" t="s">
        <v>916</v>
      </c>
      <c r="D256" s="18" t="s">
        <v>917</v>
      </c>
      <c r="E256" s="18" t="s">
        <v>1916</v>
      </c>
      <c r="F256" s="18" t="s">
        <v>853</v>
      </c>
      <c r="G256" s="18" t="s">
        <v>854</v>
      </c>
    </row>
    <row r="257" spans="1:7" x14ac:dyDescent="0.25">
      <c r="A257" s="18" t="s">
        <v>2207</v>
      </c>
      <c r="B257" s="18" t="s">
        <v>1060</v>
      </c>
      <c r="C257" s="18" t="s">
        <v>916</v>
      </c>
      <c r="D257" s="18" t="s">
        <v>917</v>
      </c>
      <c r="E257" s="18" t="s">
        <v>2182</v>
      </c>
      <c r="F257" s="18" t="s">
        <v>853</v>
      </c>
      <c r="G257" s="18" t="s">
        <v>854</v>
      </c>
    </row>
    <row r="258" spans="1:7" x14ac:dyDescent="0.25">
      <c r="A258" s="18" t="s">
        <v>2460</v>
      </c>
      <c r="B258" s="18" t="s">
        <v>2461</v>
      </c>
      <c r="C258" s="18" t="s">
        <v>916</v>
      </c>
      <c r="D258" s="18" t="s">
        <v>917</v>
      </c>
      <c r="E258" s="18" t="s">
        <v>2306</v>
      </c>
      <c r="F258" s="18" t="s">
        <v>853</v>
      </c>
      <c r="G258" s="18" t="s">
        <v>854</v>
      </c>
    </row>
    <row r="259" spans="1:7" x14ac:dyDescent="0.25">
      <c r="A259" s="18" t="s">
        <v>2963</v>
      </c>
      <c r="B259" s="18" t="s">
        <v>2964</v>
      </c>
      <c r="C259" s="18" t="s">
        <v>916</v>
      </c>
      <c r="D259" s="18" t="s">
        <v>917</v>
      </c>
      <c r="E259" s="18" t="s">
        <v>2914</v>
      </c>
      <c r="F259" s="18" t="s">
        <v>853</v>
      </c>
      <c r="G259" s="18" t="s">
        <v>854</v>
      </c>
    </row>
    <row r="260" spans="1:7" x14ac:dyDescent="0.25">
      <c r="A260" s="18" t="s">
        <v>3039</v>
      </c>
      <c r="B260" s="18" t="s">
        <v>3040</v>
      </c>
      <c r="C260" s="18" t="s">
        <v>916</v>
      </c>
      <c r="D260" s="18" t="s">
        <v>917</v>
      </c>
      <c r="E260" s="18" t="s">
        <v>2989</v>
      </c>
      <c r="F260" s="18" t="s">
        <v>853</v>
      </c>
      <c r="G260" s="18" t="s">
        <v>854</v>
      </c>
    </row>
    <row r="261" spans="1:7" x14ac:dyDescent="0.25">
      <c r="A261" s="18" t="s">
        <v>3328</v>
      </c>
      <c r="B261" s="18" t="s">
        <v>3329</v>
      </c>
      <c r="C261" s="18" t="s">
        <v>916</v>
      </c>
      <c r="D261" s="18" t="s">
        <v>917</v>
      </c>
      <c r="E261" s="18" t="s">
        <v>3285</v>
      </c>
      <c r="F261" s="18" t="s">
        <v>853</v>
      </c>
      <c r="G261" s="18" t="s">
        <v>854</v>
      </c>
    </row>
    <row r="262" spans="1:7" x14ac:dyDescent="0.25">
      <c r="A262" s="18" t="s">
        <v>4052</v>
      </c>
      <c r="B262" s="18" t="s">
        <v>1060</v>
      </c>
      <c r="C262" s="18" t="s">
        <v>916</v>
      </c>
      <c r="D262" s="18" t="s">
        <v>917</v>
      </c>
      <c r="E262" s="18" t="s">
        <v>4053</v>
      </c>
      <c r="F262" s="18" t="s">
        <v>853</v>
      </c>
      <c r="G262" s="18" t="s">
        <v>1667</v>
      </c>
    </row>
    <row r="263" spans="1:7" x14ac:dyDescent="0.25">
      <c r="A263" s="18" t="s">
        <v>4054</v>
      </c>
      <c r="B263" s="18" t="s">
        <v>4055</v>
      </c>
      <c r="C263" s="18" t="s">
        <v>916</v>
      </c>
      <c r="D263" s="18" t="s">
        <v>917</v>
      </c>
      <c r="E263" s="18" t="s">
        <v>4053</v>
      </c>
      <c r="F263" s="18" t="s">
        <v>853</v>
      </c>
      <c r="G263" s="18" t="s">
        <v>854</v>
      </c>
    </row>
    <row r="264" spans="1:7" x14ac:dyDescent="0.25">
      <c r="A264" s="18" t="s">
        <v>1079</v>
      </c>
      <c r="B264" s="18" t="s">
        <v>1080</v>
      </c>
      <c r="C264" s="18" t="s">
        <v>1081</v>
      </c>
      <c r="D264" s="18" t="s">
        <v>1070</v>
      </c>
      <c r="E264" s="18" t="s">
        <v>869</v>
      </c>
      <c r="F264" s="18" t="s">
        <v>853</v>
      </c>
      <c r="G264" s="18" t="s">
        <v>854</v>
      </c>
    </row>
    <row r="265" spans="1:7" x14ac:dyDescent="0.25">
      <c r="A265" s="18" t="s">
        <v>1101</v>
      </c>
      <c r="B265" s="18" t="s">
        <v>1102</v>
      </c>
      <c r="C265" s="18" t="s">
        <v>1081</v>
      </c>
      <c r="D265" s="18" t="s">
        <v>1070</v>
      </c>
      <c r="E265" s="18" t="s">
        <v>869</v>
      </c>
      <c r="F265" s="18" t="s">
        <v>853</v>
      </c>
      <c r="G265" s="18" t="s">
        <v>854</v>
      </c>
    </row>
    <row r="266" spans="1:7" x14ac:dyDescent="0.25">
      <c r="A266" s="18" t="s">
        <v>1264</v>
      </c>
      <c r="B266" s="18" t="s">
        <v>1102</v>
      </c>
      <c r="C266" s="18" t="s">
        <v>1081</v>
      </c>
      <c r="D266" s="18" t="s">
        <v>1070</v>
      </c>
      <c r="E266" s="18" t="s">
        <v>1231</v>
      </c>
      <c r="F266" s="18" t="s">
        <v>853</v>
      </c>
      <c r="G266" s="18" t="s">
        <v>854</v>
      </c>
    </row>
    <row r="267" spans="1:7" x14ac:dyDescent="0.25">
      <c r="A267" s="18" t="s">
        <v>2417</v>
      </c>
      <c r="B267" s="18" t="s">
        <v>1102</v>
      </c>
      <c r="C267" s="18" t="s">
        <v>1081</v>
      </c>
      <c r="D267" s="18" t="s">
        <v>1070</v>
      </c>
      <c r="E267" s="18" t="s">
        <v>2306</v>
      </c>
      <c r="F267" s="18" t="s">
        <v>853</v>
      </c>
      <c r="G267" s="18" t="s">
        <v>854</v>
      </c>
    </row>
    <row r="268" spans="1:7" x14ac:dyDescent="0.25">
      <c r="A268" s="18" t="s">
        <v>2517</v>
      </c>
      <c r="B268" s="18" t="s">
        <v>2518</v>
      </c>
      <c r="C268" s="18" t="s">
        <v>1081</v>
      </c>
      <c r="D268" s="18" t="s">
        <v>1070</v>
      </c>
      <c r="E268" s="18" t="s">
        <v>2306</v>
      </c>
      <c r="F268" s="18" t="s">
        <v>853</v>
      </c>
      <c r="G268" s="18" t="s">
        <v>854</v>
      </c>
    </row>
    <row r="269" spans="1:7" x14ac:dyDescent="0.25">
      <c r="A269" s="18" t="s">
        <v>3438</v>
      </c>
      <c r="B269" s="18" t="s">
        <v>3439</v>
      </c>
      <c r="C269" s="18" t="s">
        <v>1081</v>
      </c>
      <c r="D269" s="18" t="s">
        <v>1070</v>
      </c>
      <c r="E269" s="18" t="s">
        <v>3433</v>
      </c>
      <c r="F269" s="18" t="s">
        <v>853</v>
      </c>
      <c r="G269" s="18" t="s">
        <v>854</v>
      </c>
    </row>
    <row r="270" spans="1:7" x14ac:dyDescent="0.25">
      <c r="A270" s="18" t="s">
        <v>3881</v>
      </c>
      <c r="B270" s="18" t="s">
        <v>1102</v>
      </c>
      <c r="C270" s="18" t="s">
        <v>1081</v>
      </c>
      <c r="D270" s="18" t="s">
        <v>1070</v>
      </c>
      <c r="E270" s="18" t="s">
        <v>3765</v>
      </c>
      <c r="F270" s="18" t="s">
        <v>853</v>
      </c>
      <c r="G270" s="18" t="s">
        <v>854</v>
      </c>
    </row>
    <row r="271" spans="1:7" x14ac:dyDescent="0.25">
      <c r="A271" s="18" t="s">
        <v>3882</v>
      </c>
      <c r="B271" s="18" t="s">
        <v>3883</v>
      </c>
      <c r="C271" s="18" t="s">
        <v>1081</v>
      </c>
      <c r="D271" s="18" t="s">
        <v>1070</v>
      </c>
      <c r="E271" s="18" t="s">
        <v>3765</v>
      </c>
      <c r="F271" s="18" t="s">
        <v>853</v>
      </c>
      <c r="G271" s="18" t="s">
        <v>854</v>
      </c>
    </row>
    <row r="272" spans="1:7" x14ac:dyDescent="0.25">
      <c r="A272" s="18" t="s">
        <v>3966</v>
      </c>
      <c r="B272" s="18" t="s">
        <v>3967</v>
      </c>
      <c r="C272" s="18" t="s">
        <v>1081</v>
      </c>
      <c r="D272" s="18" t="s">
        <v>1070</v>
      </c>
      <c r="E272" s="18" t="s">
        <v>3951</v>
      </c>
      <c r="F272" s="18" t="s">
        <v>853</v>
      </c>
      <c r="G272" s="18" t="s">
        <v>854</v>
      </c>
    </row>
    <row r="273" spans="1:7" x14ac:dyDescent="0.25">
      <c r="A273" s="18" t="s">
        <v>2422</v>
      </c>
      <c r="B273" s="18" t="s">
        <v>2423</v>
      </c>
      <c r="C273" s="18" t="s">
        <v>2424</v>
      </c>
      <c r="D273" s="18" t="s">
        <v>2425</v>
      </c>
      <c r="E273" s="18" t="s">
        <v>2306</v>
      </c>
      <c r="F273" s="18" t="s">
        <v>853</v>
      </c>
      <c r="G273" s="18" t="s">
        <v>854</v>
      </c>
    </row>
    <row r="274" spans="1:7" x14ac:dyDescent="0.25">
      <c r="A274" s="18" t="s">
        <v>2747</v>
      </c>
      <c r="B274" s="18" t="s">
        <v>2748</v>
      </c>
      <c r="C274" s="18" t="s">
        <v>2424</v>
      </c>
      <c r="D274" s="18" t="s">
        <v>2425</v>
      </c>
      <c r="E274" s="18" t="s">
        <v>2705</v>
      </c>
      <c r="F274" s="18" t="s">
        <v>853</v>
      </c>
      <c r="G274" s="18" t="s">
        <v>854</v>
      </c>
    </row>
    <row r="275" spans="1:7" x14ac:dyDescent="0.25">
      <c r="A275" s="18" t="s">
        <v>2820</v>
      </c>
      <c r="B275" s="18" t="s">
        <v>2821</v>
      </c>
      <c r="C275" s="18" t="s">
        <v>2424</v>
      </c>
      <c r="D275" s="18" t="s">
        <v>2425</v>
      </c>
      <c r="E275" s="18" t="s">
        <v>2705</v>
      </c>
      <c r="F275" s="18" t="s">
        <v>853</v>
      </c>
      <c r="G275" s="18" t="s">
        <v>854</v>
      </c>
    </row>
    <row r="276" spans="1:7" x14ac:dyDescent="0.25">
      <c r="A276" s="18" t="s">
        <v>2830</v>
      </c>
      <c r="B276" s="18" t="s">
        <v>2423</v>
      </c>
      <c r="C276" s="18" t="s">
        <v>2424</v>
      </c>
      <c r="D276" s="18" t="s">
        <v>2425</v>
      </c>
      <c r="E276" s="18" t="s">
        <v>2705</v>
      </c>
      <c r="F276" s="18" t="s">
        <v>853</v>
      </c>
      <c r="G276" s="18" t="s">
        <v>854</v>
      </c>
    </row>
    <row r="277" spans="1:7" x14ac:dyDescent="0.25">
      <c r="A277" s="18" t="s">
        <v>3440</v>
      </c>
      <c r="B277" s="18" t="s">
        <v>3441</v>
      </c>
      <c r="C277" s="18" t="s">
        <v>2424</v>
      </c>
      <c r="D277" s="18" t="s">
        <v>2425</v>
      </c>
      <c r="E277" s="18" t="s">
        <v>3433</v>
      </c>
      <c r="F277" s="18" t="s">
        <v>853</v>
      </c>
      <c r="G277" s="18" t="s">
        <v>854</v>
      </c>
    </row>
    <row r="278" spans="1:7" x14ac:dyDescent="0.25">
      <c r="A278" s="18" t="s">
        <v>3460</v>
      </c>
      <c r="B278" s="18" t="s">
        <v>3461</v>
      </c>
      <c r="C278" s="18" t="s">
        <v>2424</v>
      </c>
      <c r="D278" s="18" t="s">
        <v>2425</v>
      </c>
      <c r="E278" s="18" t="s">
        <v>3433</v>
      </c>
      <c r="F278" s="18" t="s">
        <v>853</v>
      </c>
      <c r="G278" s="18" t="s">
        <v>854</v>
      </c>
    </row>
    <row r="279" spans="1:7" x14ac:dyDescent="0.25">
      <c r="A279" s="18" t="s">
        <v>3530</v>
      </c>
      <c r="B279" s="18" t="s">
        <v>3531</v>
      </c>
      <c r="C279" s="18" t="s">
        <v>2424</v>
      </c>
      <c r="D279" s="18" t="s">
        <v>2425</v>
      </c>
      <c r="E279" s="18" t="s">
        <v>3491</v>
      </c>
      <c r="F279" s="18" t="s">
        <v>853</v>
      </c>
      <c r="G279" s="18" t="s">
        <v>854</v>
      </c>
    </row>
    <row r="280" spans="1:7" x14ac:dyDescent="0.25">
      <c r="A280" s="18" t="s">
        <v>3550</v>
      </c>
      <c r="B280" s="18" t="s">
        <v>3551</v>
      </c>
      <c r="C280" s="18" t="s">
        <v>2424</v>
      </c>
      <c r="D280" s="18" t="s">
        <v>2425</v>
      </c>
      <c r="E280" s="18" t="s">
        <v>3491</v>
      </c>
      <c r="F280" s="18" t="s">
        <v>853</v>
      </c>
      <c r="G280" s="18" t="s">
        <v>854</v>
      </c>
    </row>
    <row r="281" spans="1:7" x14ac:dyDescent="0.25">
      <c r="A281" s="18" t="s">
        <v>3625</v>
      </c>
      <c r="B281" s="18" t="s">
        <v>3626</v>
      </c>
      <c r="C281" s="18" t="s">
        <v>2424</v>
      </c>
      <c r="D281" s="18" t="s">
        <v>2425</v>
      </c>
      <c r="E281" s="18" t="s">
        <v>3565</v>
      </c>
      <c r="F281" s="18" t="s">
        <v>853</v>
      </c>
      <c r="G281" s="18" t="s">
        <v>854</v>
      </c>
    </row>
    <row r="282" spans="1:7" x14ac:dyDescent="0.25">
      <c r="A282" s="18" t="s">
        <v>3627</v>
      </c>
      <c r="B282" s="18" t="s">
        <v>3628</v>
      </c>
      <c r="C282" s="18" t="s">
        <v>2424</v>
      </c>
      <c r="D282" s="18" t="s">
        <v>2425</v>
      </c>
      <c r="E282" s="18" t="s">
        <v>3565</v>
      </c>
      <c r="F282" s="18" t="s">
        <v>853</v>
      </c>
      <c r="G282" s="18" t="s">
        <v>854</v>
      </c>
    </row>
    <row r="283" spans="1:7" x14ac:dyDescent="0.25">
      <c r="A283" s="18" t="s">
        <v>3671</v>
      </c>
      <c r="B283" s="18" t="s">
        <v>3672</v>
      </c>
      <c r="C283" s="18" t="s">
        <v>2424</v>
      </c>
      <c r="D283" s="18" t="s">
        <v>2425</v>
      </c>
      <c r="E283" s="18" t="s">
        <v>3565</v>
      </c>
      <c r="F283" s="18" t="s">
        <v>853</v>
      </c>
      <c r="G283" s="18" t="s">
        <v>854</v>
      </c>
    </row>
    <row r="284" spans="1:7" x14ac:dyDescent="0.25">
      <c r="A284" s="18" t="s">
        <v>3673</v>
      </c>
      <c r="B284" s="18" t="s">
        <v>3674</v>
      </c>
      <c r="C284" s="18" t="s">
        <v>2424</v>
      </c>
      <c r="D284" s="18" t="s">
        <v>2425</v>
      </c>
      <c r="E284" s="18" t="s">
        <v>3565</v>
      </c>
      <c r="F284" s="18" t="s">
        <v>853</v>
      </c>
      <c r="G284" s="18" t="s">
        <v>854</v>
      </c>
    </row>
    <row r="285" spans="1:7" x14ac:dyDescent="0.25">
      <c r="A285" s="18" t="s">
        <v>3886</v>
      </c>
      <c r="B285" s="18" t="s">
        <v>3887</v>
      </c>
      <c r="C285" s="18" t="s">
        <v>2424</v>
      </c>
      <c r="D285" s="18" t="s">
        <v>2425</v>
      </c>
      <c r="E285" s="18" t="s">
        <v>3765</v>
      </c>
      <c r="F285" s="18" t="s">
        <v>853</v>
      </c>
      <c r="G285" s="18" t="s">
        <v>854</v>
      </c>
    </row>
    <row r="286" spans="1:7" x14ac:dyDescent="0.25">
      <c r="A286" s="18" t="s">
        <v>3888</v>
      </c>
      <c r="B286" s="18" t="s">
        <v>2423</v>
      </c>
      <c r="C286" s="18" t="s">
        <v>2424</v>
      </c>
      <c r="D286" s="18" t="s">
        <v>2425</v>
      </c>
      <c r="E286" s="18" t="s">
        <v>3765</v>
      </c>
      <c r="F286" s="18" t="s">
        <v>853</v>
      </c>
      <c r="G286" s="18" t="s">
        <v>854</v>
      </c>
    </row>
    <row r="287" spans="1:7" x14ac:dyDescent="0.25">
      <c r="A287" s="18" t="s">
        <v>3929</v>
      </c>
      <c r="B287" s="18" t="s">
        <v>3930</v>
      </c>
      <c r="C287" s="18" t="s">
        <v>2424</v>
      </c>
      <c r="D287" s="18" t="s">
        <v>2425</v>
      </c>
      <c r="E287" s="18" t="s">
        <v>3765</v>
      </c>
      <c r="F287" s="18" t="s">
        <v>853</v>
      </c>
      <c r="G287" s="18" t="s">
        <v>854</v>
      </c>
    </row>
    <row r="288" spans="1:7" x14ac:dyDescent="0.25">
      <c r="A288" s="18" t="s">
        <v>4070</v>
      </c>
      <c r="B288" s="18" t="s">
        <v>4071</v>
      </c>
      <c r="C288" s="18" t="s">
        <v>2424</v>
      </c>
      <c r="D288" s="18" t="s">
        <v>2425</v>
      </c>
      <c r="E288" s="18" t="s">
        <v>4066</v>
      </c>
      <c r="F288" s="18" t="s">
        <v>853</v>
      </c>
      <c r="G288" s="18" t="s">
        <v>854</v>
      </c>
    </row>
    <row r="289" spans="1:7" x14ac:dyDescent="0.25">
      <c r="A289" s="18" t="s">
        <v>2393</v>
      </c>
      <c r="B289" s="18" t="s">
        <v>2394</v>
      </c>
      <c r="C289" s="18" t="s">
        <v>2395</v>
      </c>
      <c r="D289" s="18" t="s">
        <v>1154</v>
      </c>
      <c r="E289" s="18" t="s">
        <v>2306</v>
      </c>
      <c r="F289" s="18" t="s">
        <v>853</v>
      </c>
      <c r="G289" s="18" t="s">
        <v>854</v>
      </c>
    </row>
    <row r="290" spans="1:7" x14ac:dyDescent="0.25">
      <c r="A290" s="18" t="s">
        <v>2396</v>
      </c>
      <c r="B290" s="18" t="s">
        <v>2397</v>
      </c>
      <c r="C290" s="18" t="s">
        <v>2395</v>
      </c>
      <c r="D290" s="18" t="s">
        <v>1154</v>
      </c>
      <c r="E290" s="18" t="s">
        <v>2306</v>
      </c>
      <c r="F290" s="18" t="s">
        <v>853</v>
      </c>
      <c r="G290" s="18" t="s">
        <v>854</v>
      </c>
    </row>
    <row r="291" spans="1:7" x14ac:dyDescent="0.25">
      <c r="A291" s="18" t="s">
        <v>2398</v>
      </c>
      <c r="B291" s="18" t="s">
        <v>2399</v>
      </c>
      <c r="C291" s="18" t="s">
        <v>2395</v>
      </c>
      <c r="D291" s="18" t="s">
        <v>1154</v>
      </c>
      <c r="E291" s="18" t="s">
        <v>2306</v>
      </c>
      <c r="F291" s="18" t="s">
        <v>853</v>
      </c>
      <c r="G291" s="18" t="s">
        <v>854</v>
      </c>
    </row>
    <row r="292" spans="1:7" x14ac:dyDescent="0.25">
      <c r="A292" s="18" t="s">
        <v>2400</v>
      </c>
      <c r="B292" s="18" t="s">
        <v>2401</v>
      </c>
      <c r="C292" s="18" t="s">
        <v>2395</v>
      </c>
      <c r="D292" s="18" t="s">
        <v>1154</v>
      </c>
      <c r="E292" s="18" t="s">
        <v>2306</v>
      </c>
      <c r="F292" s="18" t="s">
        <v>853</v>
      </c>
      <c r="G292" s="18" t="s">
        <v>854</v>
      </c>
    </row>
    <row r="293" spans="1:7" x14ac:dyDescent="0.25">
      <c r="A293" s="18" t="s">
        <v>4035</v>
      </c>
      <c r="B293" s="18" t="s">
        <v>4036</v>
      </c>
      <c r="C293" s="18" t="s">
        <v>2395</v>
      </c>
      <c r="D293" s="18" t="s">
        <v>1154</v>
      </c>
      <c r="E293" s="18" t="s">
        <v>4037</v>
      </c>
      <c r="F293" s="18" t="s">
        <v>853</v>
      </c>
      <c r="G293" s="18" t="s">
        <v>854</v>
      </c>
    </row>
    <row r="294" spans="1:7" x14ac:dyDescent="0.25">
      <c r="A294" s="18" t="s">
        <v>4038</v>
      </c>
      <c r="B294" s="18" t="s">
        <v>4039</v>
      </c>
      <c r="C294" s="18" t="s">
        <v>2395</v>
      </c>
      <c r="D294" s="18" t="s">
        <v>1154</v>
      </c>
      <c r="E294" s="18" t="s">
        <v>4037</v>
      </c>
      <c r="F294" s="18" t="s">
        <v>853</v>
      </c>
      <c r="G294" s="18" t="s">
        <v>854</v>
      </c>
    </row>
    <row r="295" spans="1:7" x14ac:dyDescent="0.25">
      <c r="A295" s="18" t="s">
        <v>4040</v>
      </c>
      <c r="B295" s="18" t="s">
        <v>4041</v>
      </c>
      <c r="C295" s="18" t="s">
        <v>2395</v>
      </c>
      <c r="D295" s="18" t="s">
        <v>1154</v>
      </c>
      <c r="E295" s="18" t="s">
        <v>4037</v>
      </c>
      <c r="F295" s="18" t="s">
        <v>853</v>
      </c>
      <c r="G295" s="18" t="s">
        <v>854</v>
      </c>
    </row>
    <row r="296" spans="1:7" x14ac:dyDescent="0.25">
      <c r="A296" s="18" t="s">
        <v>1752</v>
      </c>
      <c r="B296" s="18" t="s">
        <v>1753</v>
      </c>
      <c r="C296" s="18" t="s">
        <v>1754</v>
      </c>
      <c r="D296" s="18" t="s">
        <v>1755</v>
      </c>
      <c r="E296" s="18" t="s">
        <v>1743</v>
      </c>
      <c r="F296" s="18" t="s">
        <v>853</v>
      </c>
      <c r="G296" s="18" t="s">
        <v>854</v>
      </c>
    </row>
    <row r="297" spans="1:7" x14ac:dyDescent="0.25">
      <c r="A297" s="18" t="s">
        <v>941</v>
      </c>
      <c r="B297" s="18" t="s">
        <v>942</v>
      </c>
      <c r="C297" s="18" t="s">
        <v>943</v>
      </c>
      <c r="D297" s="18" t="s">
        <v>944</v>
      </c>
      <c r="E297" s="18" t="s">
        <v>869</v>
      </c>
      <c r="F297" s="18" t="s">
        <v>853</v>
      </c>
      <c r="G297" s="18" t="s">
        <v>854</v>
      </c>
    </row>
    <row r="298" spans="1:7" x14ac:dyDescent="0.25">
      <c r="A298" s="18" t="s">
        <v>945</v>
      </c>
      <c r="B298" s="18" t="s">
        <v>946</v>
      </c>
      <c r="C298" s="18" t="s">
        <v>943</v>
      </c>
      <c r="D298" s="18" t="s">
        <v>944</v>
      </c>
      <c r="E298" s="18" t="s">
        <v>869</v>
      </c>
      <c r="F298" s="18" t="s">
        <v>853</v>
      </c>
      <c r="G298" s="18" t="s">
        <v>854</v>
      </c>
    </row>
    <row r="299" spans="1:7" x14ac:dyDescent="0.25">
      <c r="A299" s="18" t="s">
        <v>947</v>
      </c>
      <c r="B299" s="18" t="s">
        <v>948</v>
      </c>
      <c r="C299" s="18" t="s">
        <v>943</v>
      </c>
      <c r="D299" s="18" t="s">
        <v>944</v>
      </c>
      <c r="E299" s="18" t="s">
        <v>869</v>
      </c>
      <c r="F299" s="18" t="s">
        <v>853</v>
      </c>
      <c r="G299" s="18" t="s">
        <v>854</v>
      </c>
    </row>
    <row r="300" spans="1:7" x14ac:dyDescent="0.25">
      <c r="A300" s="18" t="s">
        <v>1120</v>
      </c>
      <c r="B300" s="18" t="s">
        <v>1121</v>
      </c>
      <c r="C300" s="18" t="s">
        <v>1122</v>
      </c>
      <c r="D300" s="18" t="s">
        <v>893</v>
      </c>
      <c r="E300" s="18" t="s">
        <v>1117</v>
      </c>
      <c r="F300" s="18" t="s">
        <v>853</v>
      </c>
      <c r="G300" s="18" t="s">
        <v>854</v>
      </c>
    </row>
    <row r="301" spans="1:7" x14ac:dyDescent="0.25">
      <c r="A301" s="18" t="s">
        <v>1123</v>
      </c>
      <c r="B301" s="18" t="s">
        <v>1124</v>
      </c>
      <c r="C301" s="18" t="s">
        <v>1122</v>
      </c>
      <c r="D301" s="18" t="s">
        <v>893</v>
      </c>
      <c r="E301" s="18" t="s">
        <v>1117</v>
      </c>
      <c r="F301" s="18" t="s">
        <v>853</v>
      </c>
      <c r="G301" s="18" t="s">
        <v>854</v>
      </c>
    </row>
    <row r="302" spans="1:7" x14ac:dyDescent="0.25">
      <c r="A302" s="18" t="s">
        <v>1125</v>
      </c>
      <c r="B302" s="18" t="s">
        <v>1126</v>
      </c>
      <c r="C302" s="18" t="s">
        <v>1122</v>
      </c>
      <c r="D302" s="18" t="s">
        <v>893</v>
      </c>
      <c r="E302" s="18" t="s">
        <v>1117</v>
      </c>
      <c r="F302" s="18" t="s">
        <v>853</v>
      </c>
      <c r="G302" s="18" t="s">
        <v>854</v>
      </c>
    </row>
    <row r="303" spans="1:7" x14ac:dyDescent="0.25">
      <c r="A303" s="18" t="s">
        <v>1397</v>
      </c>
      <c r="B303" s="18" t="s">
        <v>1398</v>
      </c>
      <c r="C303" s="18" t="s">
        <v>1122</v>
      </c>
      <c r="D303" s="18" t="s">
        <v>893</v>
      </c>
      <c r="E303" s="18" t="s">
        <v>1231</v>
      </c>
      <c r="F303" s="18" t="s">
        <v>853</v>
      </c>
      <c r="G303" s="18" t="s">
        <v>854</v>
      </c>
    </row>
    <row r="304" spans="1:7" x14ac:dyDescent="0.25">
      <c r="A304" s="18" t="s">
        <v>2095</v>
      </c>
      <c r="B304" s="18" t="s">
        <v>1398</v>
      </c>
      <c r="C304" s="18" t="s">
        <v>1122</v>
      </c>
      <c r="D304" s="18" t="s">
        <v>893</v>
      </c>
      <c r="E304" s="18" t="s">
        <v>2090</v>
      </c>
      <c r="F304" s="18" t="s">
        <v>853</v>
      </c>
      <c r="G304" s="18" t="s">
        <v>854</v>
      </c>
    </row>
    <row r="305" spans="1:7" x14ac:dyDescent="0.25">
      <c r="A305" s="18" t="s">
        <v>2161</v>
      </c>
      <c r="B305" s="18" t="s">
        <v>1398</v>
      </c>
      <c r="C305" s="18" t="s">
        <v>1122</v>
      </c>
      <c r="D305" s="18" t="s">
        <v>893</v>
      </c>
      <c r="E305" s="18" t="s">
        <v>2090</v>
      </c>
      <c r="F305" s="18" t="s">
        <v>853</v>
      </c>
      <c r="G305" s="18" t="s">
        <v>826</v>
      </c>
    </row>
    <row r="306" spans="1:7" x14ac:dyDescent="0.25">
      <c r="A306" s="18" t="s">
        <v>2163</v>
      </c>
      <c r="B306" s="18" t="s">
        <v>2164</v>
      </c>
      <c r="C306" s="18" t="s">
        <v>1122</v>
      </c>
      <c r="D306" s="18" t="s">
        <v>893</v>
      </c>
      <c r="E306" s="18" t="s">
        <v>2090</v>
      </c>
      <c r="F306" s="18" t="s">
        <v>853</v>
      </c>
      <c r="G306" s="18" t="s">
        <v>854</v>
      </c>
    </row>
    <row r="307" spans="1:7" x14ac:dyDescent="0.25">
      <c r="A307" s="18" t="s">
        <v>2275</v>
      </c>
      <c r="B307" s="18" t="s">
        <v>2276</v>
      </c>
      <c r="C307" s="18" t="s">
        <v>1122</v>
      </c>
      <c r="D307" s="18" t="s">
        <v>893</v>
      </c>
      <c r="E307" s="18" t="s">
        <v>2215</v>
      </c>
      <c r="F307" s="18" t="s">
        <v>853</v>
      </c>
      <c r="G307" s="18" t="s">
        <v>854</v>
      </c>
    </row>
    <row r="308" spans="1:7" x14ac:dyDescent="0.25">
      <c r="A308" s="18" t="s">
        <v>2587</v>
      </c>
      <c r="B308" s="18" t="s">
        <v>1398</v>
      </c>
      <c r="C308" s="18" t="s">
        <v>1122</v>
      </c>
      <c r="D308" s="18" t="s">
        <v>893</v>
      </c>
      <c r="E308" s="18" t="s">
        <v>2306</v>
      </c>
      <c r="F308" s="18" t="s">
        <v>853</v>
      </c>
      <c r="G308" s="18" t="s">
        <v>854</v>
      </c>
    </row>
    <row r="309" spans="1:7" x14ac:dyDescent="0.25">
      <c r="A309" s="18" t="s">
        <v>2606</v>
      </c>
      <c r="B309" s="18" t="s">
        <v>2607</v>
      </c>
      <c r="C309" s="18" t="s">
        <v>1122</v>
      </c>
      <c r="D309" s="18" t="s">
        <v>893</v>
      </c>
      <c r="E309" s="18" t="s">
        <v>2306</v>
      </c>
      <c r="F309" s="18" t="s">
        <v>853</v>
      </c>
      <c r="G309" s="18" t="s">
        <v>854</v>
      </c>
    </row>
    <row r="310" spans="1:7" x14ac:dyDescent="0.25">
      <c r="A310" s="18" t="s">
        <v>2693</v>
      </c>
      <c r="B310" s="18" t="s">
        <v>1398</v>
      </c>
      <c r="C310" s="18" t="s">
        <v>1122</v>
      </c>
      <c r="D310" s="18" t="s">
        <v>893</v>
      </c>
      <c r="E310" s="18" t="s">
        <v>2684</v>
      </c>
      <c r="F310" s="18" t="s">
        <v>853</v>
      </c>
      <c r="G310" s="18" t="s">
        <v>854</v>
      </c>
    </row>
    <row r="311" spans="1:7" x14ac:dyDescent="0.25">
      <c r="A311" s="18" t="s">
        <v>2839</v>
      </c>
      <c r="B311" s="18" t="s">
        <v>2840</v>
      </c>
      <c r="C311" s="18" t="s">
        <v>1122</v>
      </c>
      <c r="D311" s="18" t="s">
        <v>893</v>
      </c>
      <c r="E311" s="18" t="s">
        <v>2705</v>
      </c>
      <c r="F311" s="18" t="s">
        <v>853</v>
      </c>
      <c r="G311" s="18" t="s">
        <v>854</v>
      </c>
    </row>
    <row r="312" spans="1:7" x14ac:dyDescent="0.25">
      <c r="A312" s="18" t="s">
        <v>3292</v>
      </c>
      <c r="B312" s="18" t="s">
        <v>3293</v>
      </c>
      <c r="C312" s="18" t="s">
        <v>1122</v>
      </c>
      <c r="D312" s="18" t="s">
        <v>893</v>
      </c>
      <c r="E312" s="18" t="s">
        <v>3285</v>
      </c>
      <c r="F312" s="18" t="s">
        <v>853</v>
      </c>
      <c r="G312" s="18" t="s">
        <v>854</v>
      </c>
    </row>
    <row r="313" spans="1:7" x14ac:dyDescent="0.25">
      <c r="A313" s="18" t="s">
        <v>3609</v>
      </c>
      <c r="B313" s="18" t="s">
        <v>3610</v>
      </c>
      <c r="C313" s="18" t="s">
        <v>1122</v>
      </c>
      <c r="D313" s="18" t="s">
        <v>893</v>
      </c>
      <c r="E313" s="18" t="s">
        <v>3565</v>
      </c>
      <c r="F313" s="18" t="s">
        <v>853</v>
      </c>
      <c r="G313" s="18" t="s">
        <v>854</v>
      </c>
    </row>
    <row r="314" spans="1:7" x14ac:dyDescent="0.25">
      <c r="A314" s="18" t="s">
        <v>3701</v>
      </c>
      <c r="B314" s="18" t="s">
        <v>1398</v>
      </c>
      <c r="C314" s="18" t="s">
        <v>1122</v>
      </c>
      <c r="D314" s="18" t="s">
        <v>893</v>
      </c>
      <c r="E314" s="18" t="s">
        <v>3683</v>
      </c>
      <c r="F314" s="18" t="s">
        <v>853</v>
      </c>
      <c r="G314" s="18" t="s">
        <v>854</v>
      </c>
    </row>
    <row r="315" spans="1:7" x14ac:dyDescent="0.25">
      <c r="A315" s="18" t="s">
        <v>3715</v>
      </c>
      <c r="B315" s="18" t="s">
        <v>2276</v>
      </c>
      <c r="C315" s="18" t="s">
        <v>1122</v>
      </c>
      <c r="D315" s="18" t="s">
        <v>893</v>
      </c>
      <c r="E315" s="18" t="s">
        <v>3714</v>
      </c>
      <c r="F315" s="18" t="s">
        <v>853</v>
      </c>
      <c r="G315" s="18" t="s">
        <v>854</v>
      </c>
    </row>
    <row r="316" spans="1:7" x14ac:dyDescent="0.25">
      <c r="A316" s="18" t="s">
        <v>3918</v>
      </c>
      <c r="B316" s="18" t="s">
        <v>1398</v>
      </c>
      <c r="C316" s="18" t="s">
        <v>1122</v>
      </c>
      <c r="D316" s="18" t="s">
        <v>893</v>
      </c>
      <c r="E316" s="18" t="s">
        <v>3765</v>
      </c>
      <c r="F316" s="18" t="s">
        <v>853</v>
      </c>
      <c r="G316" s="18" t="s">
        <v>854</v>
      </c>
    </row>
    <row r="317" spans="1:7" x14ac:dyDescent="0.25">
      <c r="A317" s="18" t="s">
        <v>4080</v>
      </c>
      <c r="B317" s="18" t="s">
        <v>4081</v>
      </c>
      <c r="C317" s="18" t="s">
        <v>1122</v>
      </c>
      <c r="D317" s="18" t="s">
        <v>893</v>
      </c>
      <c r="E317" s="18" t="s">
        <v>4066</v>
      </c>
      <c r="F317" s="18" t="s">
        <v>853</v>
      </c>
      <c r="G317" s="18" t="s">
        <v>854</v>
      </c>
    </row>
    <row r="318" spans="1:7" x14ac:dyDescent="0.25">
      <c r="A318" s="18" t="s">
        <v>4093</v>
      </c>
      <c r="B318" s="18" t="s">
        <v>1398</v>
      </c>
      <c r="C318" s="18" t="s">
        <v>1122</v>
      </c>
      <c r="D318" s="18" t="s">
        <v>893</v>
      </c>
      <c r="E318" s="18" t="s">
        <v>4066</v>
      </c>
      <c r="F318" s="18" t="s">
        <v>853</v>
      </c>
      <c r="G318" s="18" t="s">
        <v>854</v>
      </c>
    </row>
    <row r="319" spans="1:7" x14ac:dyDescent="0.25">
      <c r="A319" s="18" t="s">
        <v>1193</v>
      </c>
      <c r="B319" s="18" t="s">
        <v>1194</v>
      </c>
      <c r="C319" s="18" t="s">
        <v>1195</v>
      </c>
      <c r="D319" s="18" t="s">
        <v>516</v>
      </c>
      <c r="E319" s="18" t="s">
        <v>1178</v>
      </c>
      <c r="F319" s="18" t="s">
        <v>853</v>
      </c>
      <c r="G319" s="18" t="s">
        <v>854</v>
      </c>
    </row>
    <row r="320" spans="1:7" x14ac:dyDescent="0.25">
      <c r="A320" s="18" t="s">
        <v>2818</v>
      </c>
      <c r="B320" s="18" t="s">
        <v>2819</v>
      </c>
      <c r="C320" s="18" t="s">
        <v>1195</v>
      </c>
      <c r="D320" s="18" t="s">
        <v>516</v>
      </c>
      <c r="E320" s="18" t="s">
        <v>2705</v>
      </c>
      <c r="F320" s="18" t="s">
        <v>853</v>
      </c>
      <c r="G320" s="18" t="s">
        <v>854</v>
      </c>
    </row>
    <row r="321" spans="1:7" x14ac:dyDescent="0.25">
      <c r="A321" s="18" t="s">
        <v>3496</v>
      </c>
      <c r="B321" s="18" t="s">
        <v>3497</v>
      </c>
      <c r="C321" s="18" t="s">
        <v>1195</v>
      </c>
      <c r="D321" s="18" t="s">
        <v>516</v>
      </c>
      <c r="E321" s="18" t="s">
        <v>3491</v>
      </c>
      <c r="F321" s="18" t="s">
        <v>853</v>
      </c>
      <c r="G321" s="18" t="s">
        <v>854</v>
      </c>
    </row>
    <row r="322" spans="1:7" x14ac:dyDescent="0.25">
      <c r="A322" s="18" t="s">
        <v>3512</v>
      </c>
      <c r="B322" s="18" t="s">
        <v>3513</v>
      </c>
      <c r="C322" s="18" t="s">
        <v>1195</v>
      </c>
      <c r="D322" s="18" t="s">
        <v>516</v>
      </c>
      <c r="E322" s="18" t="s">
        <v>3491</v>
      </c>
      <c r="F322" s="18" t="s">
        <v>853</v>
      </c>
      <c r="G322" s="18" t="s">
        <v>854</v>
      </c>
    </row>
    <row r="323" spans="1:7" x14ac:dyDescent="0.25">
      <c r="A323" s="18" t="s">
        <v>3568</v>
      </c>
      <c r="B323" s="18" t="s">
        <v>3569</v>
      </c>
      <c r="C323" s="18" t="s">
        <v>1195</v>
      </c>
      <c r="D323" s="18" t="s">
        <v>516</v>
      </c>
      <c r="E323" s="18" t="s">
        <v>3565</v>
      </c>
      <c r="F323" s="18" t="s">
        <v>853</v>
      </c>
      <c r="G323" s="18" t="s">
        <v>854</v>
      </c>
    </row>
    <row r="324" spans="1:7" x14ac:dyDescent="0.25">
      <c r="A324" s="18" t="s">
        <v>3934</v>
      </c>
      <c r="B324" s="18" t="s">
        <v>3935</v>
      </c>
      <c r="C324" s="18" t="s">
        <v>1195</v>
      </c>
      <c r="D324" s="18" t="s">
        <v>516</v>
      </c>
      <c r="E324" s="18" t="s">
        <v>3765</v>
      </c>
      <c r="F324" s="18" t="s">
        <v>853</v>
      </c>
      <c r="G324" s="18" t="s">
        <v>854</v>
      </c>
    </row>
    <row r="325" spans="1:7" x14ac:dyDescent="0.25">
      <c r="A325" s="18" t="s">
        <v>1558</v>
      </c>
      <c r="B325" s="18" t="s">
        <v>1559</v>
      </c>
      <c r="C325" s="18" t="s">
        <v>1560</v>
      </c>
      <c r="D325" s="18" t="s">
        <v>893</v>
      </c>
      <c r="E325" s="18" t="s">
        <v>1460</v>
      </c>
      <c r="F325" s="18" t="s">
        <v>853</v>
      </c>
      <c r="G325" s="18" t="s">
        <v>854</v>
      </c>
    </row>
    <row r="326" spans="1:7" x14ac:dyDescent="0.25">
      <c r="A326" s="18" t="s">
        <v>1565</v>
      </c>
      <c r="B326" s="18" t="s">
        <v>1566</v>
      </c>
      <c r="C326" s="18" t="s">
        <v>1560</v>
      </c>
      <c r="D326" s="18" t="s">
        <v>893</v>
      </c>
      <c r="E326" s="18" t="s">
        <v>1460</v>
      </c>
      <c r="F326" s="18" t="s">
        <v>853</v>
      </c>
      <c r="G326" s="18" t="s">
        <v>854</v>
      </c>
    </row>
    <row r="327" spans="1:7" x14ac:dyDescent="0.25">
      <c r="A327" s="18" t="s">
        <v>1905</v>
      </c>
      <c r="B327" s="18" t="s">
        <v>1906</v>
      </c>
      <c r="C327" s="18" t="s">
        <v>1560</v>
      </c>
      <c r="D327" s="18" t="s">
        <v>893</v>
      </c>
      <c r="E327" s="18" t="s">
        <v>1900</v>
      </c>
      <c r="F327" s="18" t="s">
        <v>853</v>
      </c>
      <c r="G327" s="18" t="s">
        <v>1667</v>
      </c>
    </row>
    <row r="328" spans="1:7" x14ac:dyDescent="0.25">
      <c r="A328" s="18" t="s">
        <v>1907</v>
      </c>
      <c r="B328" s="18" t="s">
        <v>1559</v>
      </c>
      <c r="C328" s="18" t="s">
        <v>1560</v>
      </c>
      <c r="D328" s="18" t="s">
        <v>893</v>
      </c>
      <c r="E328" s="18" t="s">
        <v>1900</v>
      </c>
      <c r="F328" s="18" t="s">
        <v>853</v>
      </c>
      <c r="G328" s="18" t="s">
        <v>1667</v>
      </c>
    </row>
    <row r="329" spans="1:7" x14ac:dyDescent="0.25">
      <c r="A329" s="18" t="s">
        <v>2365</v>
      </c>
      <c r="B329" s="18" t="s">
        <v>1559</v>
      </c>
      <c r="C329" s="18" t="s">
        <v>1560</v>
      </c>
      <c r="D329" s="18" t="s">
        <v>893</v>
      </c>
      <c r="E329" s="18" t="s">
        <v>2306</v>
      </c>
      <c r="F329" s="18" t="s">
        <v>853</v>
      </c>
      <c r="G329" s="18" t="s">
        <v>854</v>
      </c>
    </row>
    <row r="330" spans="1:7" x14ac:dyDescent="0.25">
      <c r="A330" s="18" t="s">
        <v>2613</v>
      </c>
      <c r="B330" s="18" t="s">
        <v>2614</v>
      </c>
      <c r="C330" s="18" t="s">
        <v>1560</v>
      </c>
      <c r="D330" s="18" t="s">
        <v>893</v>
      </c>
      <c r="E330" s="18" t="s">
        <v>2306</v>
      </c>
      <c r="F330" s="18" t="s">
        <v>853</v>
      </c>
      <c r="G330" s="18" t="s">
        <v>854</v>
      </c>
    </row>
    <row r="331" spans="1:7" x14ac:dyDescent="0.25">
      <c r="A331" s="18" t="s">
        <v>3104</v>
      </c>
      <c r="B331" s="18" t="s">
        <v>3105</v>
      </c>
      <c r="C331" s="18" t="s">
        <v>1560</v>
      </c>
      <c r="D331" s="18" t="s">
        <v>893</v>
      </c>
      <c r="E331" s="18" t="s">
        <v>3099</v>
      </c>
      <c r="F331" s="18" t="s">
        <v>853</v>
      </c>
      <c r="G331" s="18" t="s">
        <v>854</v>
      </c>
    </row>
    <row r="332" spans="1:7" x14ac:dyDescent="0.25">
      <c r="A332" s="18" t="s">
        <v>3544</v>
      </c>
      <c r="B332" s="18" t="s">
        <v>3545</v>
      </c>
      <c r="C332" s="18" t="s">
        <v>1560</v>
      </c>
      <c r="D332" s="18" t="s">
        <v>893</v>
      </c>
      <c r="E332" s="18" t="s">
        <v>3491</v>
      </c>
      <c r="F332" s="18" t="s">
        <v>853</v>
      </c>
      <c r="G332" s="18" t="s">
        <v>854</v>
      </c>
    </row>
    <row r="333" spans="1:7" x14ac:dyDescent="0.25">
      <c r="A333" s="18" t="s">
        <v>3682</v>
      </c>
      <c r="B333" s="18" t="s">
        <v>1559</v>
      </c>
      <c r="C333" s="18" t="s">
        <v>1560</v>
      </c>
      <c r="D333" s="18" t="s">
        <v>893</v>
      </c>
      <c r="E333" s="18" t="s">
        <v>3683</v>
      </c>
      <c r="F333" s="18" t="s">
        <v>853</v>
      </c>
      <c r="G333" s="18" t="s">
        <v>854</v>
      </c>
    </row>
    <row r="334" spans="1:7" x14ac:dyDescent="0.25">
      <c r="A334" s="18" t="s">
        <v>4068</v>
      </c>
      <c r="B334" s="18" t="s">
        <v>4069</v>
      </c>
      <c r="C334" s="18" t="s">
        <v>1560</v>
      </c>
      <c r="D334" s="18" t="s">
        <v>893</v>
      </c>
      <c r="E334" s="18" t="s">
        <v>4066</v>
      </c>
      <c r="F334" s="18" t="s">
        <v>853</v>
      </c>
      <c r="G334" s="18" t="s">
        <v>1667</v>
      </c>
    </row>
    <row r="335" spans="1:7" x14ac:dyDescent="0.25">
      <c r="A335" s="18" t="s">
        <v>4102</v>
      </c>
      <c r="B335" s="18" t="s">
        <v>4103</v>
      </c>
      <c r="C335" s="18" t="s">
        <v>1560</v>
      </c>
      <c r="D335" s="18" t="s">
        <v>893</v>
      </c>
      <c r="E335" s="18" t="s">
        <v>4066</v>
      </c>
      <c r="F335" s="18" t="s">
        <v>853</v>
      </c>
      <c r="G335" s="18" t="s">
        <v>854</v>
      </c>
    </row>
    <row r="336" spans="1:7" x14ac:dyDescent="0.25">
      <c r="A336" s="18" t="s">
        <v>2582</v>
      </c>
      <c r="B336" s="18" t="s">
        <v>2583</v>
      </c>
      <c r="C336" s="18" t="s">
        <v>2584</v>
      </c>
      <c r="D336" s="18" t="s">
        <v>516</v>
      </c>
      <c r="E336" s="18" t="s">
        <v>2306</v>
      </c>
      <c r="F336" s="18" t="s">
        <v>853</v>
      </c>
      <c r="G336" s="18" t="s">
        <v>854</v>
      </c>
    </row>
    <row r="337" spans="1:7" x14ac:dyDescent="0.25">
      <c r="A337" s="18" t="s">
        <v>2366</v>
      </c>
      <c r="B337" s="18" t="s">
        <v>2367</v>
      </c>
      <c r="C337" s="18" t="s">
        <v>2368</v>
      </c>
      <c r="D337" s="18" t="s">
        <v>1632</v>
      </c>
      <c r="E337" s="18" t="s">
        <v>2306</v>
      </c>
      <c r="F337" s="18" t="s">
        <v>853</v>
      </c>
      <c r="G337" s="18" t="s">
        <v>854</v>
      </c>
    </row>
    <row r="338" spans="1:7" x14ac:dyDescent="0.25">
      <c r="A338" s="18" t="s">
        <v>2369</v>
      </c>
      <c r="B338" s="18" t="s">
        <v>2370</v>
      </c>
      <c r="C338" s="18" t="s">
        <v>2368</v>
      </c>
      <c r="D338" s="18" t="s">
        <v>1632</v>
      </c>
      <c r="E338" s="18" t="s">
        <v>2306</v>
      </c>
      <c r="F338" s="18" t="s">
        <v>853</v>
      </c>
      <c r="G338" s="18" t="s">
        <v>854</v>
      </c>
    </row>
    <row r="339" spans="1:7" x14ac:dyDescent="0.25">
      <c r="A339" s="18" t="s">
        <v>2588</v>
      </c>
      <c r="B339" s="18" t="s">
        <v>2589</v>
      </c>
      <c r="C339" s="18" t="s">
        <v>2368</v>
      </c>
      <c r="D339" s="18" t="s">
        <v>1632</v>
      </c>
      <c r="E339" s="18" t="s">
        <v>2306</v>
      </c>
      <c r="F339" s="18" t="s">
        <v>853</v>
      </c>
      <c r="G339" s="18" t="s">
        <v>854</v>
      </c>
    </row>
    <row r="340" spans="1:7" x14ac:dyDescent="0.25">
      <c r="A340" s="18" t="s">
        <v>2590</v>
      </c>
      <c r="B340" s="18" t="s">
        <v>2591</v>
      </c>
      <c r="C340" s="18" t="s">
        <v>2368</v>
      </c>
      <c r="D340" s="18" t="s">
        <v>1632</v>
      </c>
      <c r="E340" s="18" t="s">
        <v>2306</v>
      </c>
      <c r="F340" s="18" t="s">
        <v>853</v>
      </c>
      <c r="G340" s="18" t="s">
        <v>854</v>
      </c>
    </row>
    <row r="341" spans="1:7" x14ac:dyDescent="0.25">
      <c r="A341" s="18" t="s">
        <v>3150</v>
      </c>
      <c r="B341" s="18" t="s">
        <v>3151</v>
      </c>
      <c r="C341" s="18" t="s">
        <v>2368</v>
      </c>
      <c r="D341" s="18" t="s">
        <v>1632</v>
      </c>
      <c r="E341" s="18" t="s">
        <v>3139</v>
      </c>
      <c r="F341" s="18" t="s">
        <v>853</v>
      </c>
      <c r="G341" s="18" t="s">
        <v>854</v>
      </c>
    </row>
    <row r="342" spans="1:7" x14ac:dyDescent="0.25">
      <c r="A342" s="18" t="s">
        <v>3152</v>
      </c>
      <c r="B342" s="18" t="s">
        <v>3153</v>
      </c>
      <c r="C342" s="18" t="s">
        <v>2368</v>
      </c>
      <c r="D342" s="18" t="s">
        <v>1632</v>
      </c>
      <c r="E342" s="18" t="s">
        <v>3139</v>
      </c>
      <c r="F342" s="18" t="s">
        <v>853</v>
      </c>
      <c r="G342" s="18" t="s">
        <v>854</v>
      </c>
    </row>
    <row r="343" spans="1:7" x14ac:dyDescent="0.25">
      <c r="A343" s="18" t="s">
        <v>3385</v>
      </c>
      <c r="B343" s="18" t="s">
        <v>3386</v>
      </c>
      <c r="C343" s="18" t="s">
        <v>2368</v>
      </c>
      <c r="D343" s="18" t="s">
        <v>1632</v>
      </c>
      <c r="E343" s="18" t="s">
        <v>3374</v>
      </c>
      <c r="F343" s="18" t="s">
        <v>853</v>
      </c>
      <c r="G343" s="18" t="s">
        <v>1667</v>
      </c>
    </row>
    <row r="344" spans="1:7" x14ac:dyDescent="0.25">
      <c r="A344" s="18" t="s">
        <v>3387</v>
      </c>
      <c r="B344" s="18" t="s">
        <v>3388</v>
      </c>
      <c r="C344" s="18" t="s">
        <v>2368</v>
      </c>
      <c r="D344" s="18" t="s">
        <v>1632</v>
      </c>
      <c r="E344" s="18" t="s">
        <v>3374</v>
      </c>
      <c r="F344" s="18" t="s">
        <v>853</v>
      </c>
      <c r="G344" s="18" t="s">
        <v>1667</v>
      </c>
    </row>
    <row r="345" spans="1:7" x14ac:dyDescent="0.25">
      <c r="A345" s="18" t="s">
        <v>3389</v>
      </c>
      <c r="B345" s="18" t="s">
        <v>3388</v>
      </c>
      <c r="C345" s="18" t="s">
        <v>2368</v>
      </c>
      <c r="D345" s="18" t="s">
        <v>1632</v>
      </c>
      <c r="E345" s="18" t="s">
        <v>3374</v>
      </c>
      <c r="F345" s="18" t="s">
        <v>853</v>
      </c>
      <c r="G345" s="18" t="s">
        <v>1667</v>
      </c>
    </row>
    <row r="346" spans="1:7" x14ac:dyDescent="0.25">
      <c r="A346" s="18" t="s">
        <v>3390</v>
      </c>
      <c r="B346" s="18" t="s">
        <v>3386</v>
      </c>
      <c r="C346" s="18" t="s">
        <v>2368</v>
      </c>
      <c r="D346" s="18" t="s">
        <v>1632</v>
      </c>
      <c r="E346" s="18" t="s">
        <v>3374</v>
      </c>
      <c r="F346" s="18" t="s">
        <v>853</v>
      </c>
      <c r="G346" s="18" t="s">
        <v>1667</v>
      </c>
    </row>
    <row r="347" spans="1:7" x14ac:dyDescent="0.25">
      <c r="A347" s="18" t="s">
        <v>3472</v>
      </c>
      <c r="B347" s="18" t="s">
        <v>3473</v>
      </c>
      <c r="C347" s="18" t="s">
        <v>2368</v>
      </c>
      <c r="D347" s="18" t="s">
        <v>1632</v>
      </c>
      <c r="E347" s="18" t="s">
        <v>3433</v>
      </c>
      <c r="F347" s="18" t="s">
        <v>853</v>
      </c>
      <c r="G347" s="18" t="s">
        <v>854</v>
      </c>
    </row>
    <row r="348" spans="1:7" x14ac:dyDescent="0.25">
      <c r="A348" s="18" t="s">
        <v>3474</v>
      </c>
      <c r="B348" s="18" t="s">
        <v>3475</v>
      </c>
      <c r="C348" s="18" t="s">
        <v>2368</v>
      </c>
      <c r="D348" s="18" t="s">
        <v>1632</v>
      </c>
      <c r="E348" s="18" t="s">
        <v>3433</v>
      </c>
      <c r="F348" s="18" t="s">
        <v>853</v>
      </c>
      <c r="G348" s="18" t="s">
        <v>854</v>
      </c>
    </row>
    <row r="349" spans="1:7" x14ac:dyDescent="0.25">
      <c r="A349" s="18" t="s">
        <v>3484</v>
      </c>
      <c r="B349" s="18" t="s">
        <v>3475</v>
      </c>
      <c r="C349" s="18" t="s">
        <v>2368</v>
      </c>
      <c r="D349" s="18" t="s">
        <v>1632</v>
      </c>
      <c r="E349" s="18" t="s">
        <v>3433</v>
      </c>
      <c r="F349" s="18" t="s">
        <v>853</v>
      </c>
      <c r="G349" s="18" t="s">
        <v>854</v>
      </c>
    </row>
    <row r="350" spans="1:7" x14ac:dyDescent="0.25">
      <c r="A350" s="18" t="s">
        <v>3552</v>
      </c>
      <c r="B350" s="18" t="s">
        <v>3553</v>
      </c>
      <c r="C350" s="18" t="s">
        <v>2368</v>
      </c>
      <c r="D350" s="18" t="s">
        <v>1632</v>
      </c>
      <c r="E350" s="18" t="s">
        <v>3491</v>
      </c>
      <c r="F350" s="18" t="s">
        <v>853</v>
      </c>
      <c r="G350" s="18" t="s">
        <v>854</v>
      </c>
    </row>
    <row r="351" spans="1:7" x14ac:dyDescent="0.25">
      <c r="A351" s="18" t="s">
        <v>3554</v>
      </c>
      <c r="B351" s="18" t="s">
        <v>3555</v>
      </c>
      <c r="C351" s="18" t="s">
        <v>2368</v>
      </c>
      <c r="D351" s="18" t="s">
        <v>1632</v>
      </c>
      <c r="E351" s="18" t="s">
        <v>3491</v>
      </c>
      <c r="F351" s="18" t="s">
        <v>853</v>
      </c>
      <c r="G351" s="18" t="s">
        <v>854</v>
      </c>
    </row>
    <row r="352" spans="1:7" x14ac:dyDescent="0.25">
      <c r="A352" s="18" t="s">
        <v>3556</v>
      </c>
      <c r="B352" s="18" t="s">
        <v>3557</v>
      </c>
      <c r="C352" s="18" t="s">
        <v>2368</v>
      </c>
      <c r="D352" s="18" t="s">
        <v>1632</v>
      </c>
      <c r="E352" s="18" t="s">
        <v>3491</v>
      </c>
      <c r="F352" s="18" t="s">
        <v>853</v>
      </c>
      <c r="G352" s="18" t="s">
        <v>854</v>
      </c>
    </row>
    <row r="353" spans="1:7" x14ac:dyDescent="0.25">
      <c r="A353" s="18" t="s">
        <v>3635</v>
      </c>
      <c r="B353" s="18" t="s">
        <v>3636</v>
      </c>
      <c r="C353" s="18" t="s">
        <v>2368</v>
      </c>
      <c r="D353" s="18" t="s">
        <v>1632</v>
      </c>
      <c r="E353" s="18" t="s">
        <v>3565</v>
      </c>
      <c r="F353" s="18" t="s">
        <v>853</v>
      </c>
      <c r="G353" s="18" t="s">
        <v>854</v>
      </c>
    </row>
    <row r="354" spans="1:7" x14ac:dyDescent="0.25">
      <c r="A354" s="18" t="s">
        <v>3905</v>
      </c>
      <c r="B354" s="18" t="s">
        <v>2367</v>
      </c>
      <c r="C354" s="18" t="s">
        <v>2368</v>
      </c>
      <c r="D354" s="18" t="s">
        <v>1632</v>
      </c>
      <c r="E354" s="18" t="s">
        <v>3765</v>
      </c>
      <c r="F354" s="18" t="s">
        <v>853</v>
      </c>
      <c r="G354" s="18" t="s">
        <v>854</v>
      </c>
    </row>
    <row r="355" spans="1:7" x14ac:dyDescent="0.25">
      <c r="A355" s="18" t="s">
        <v>3906</v>
      </c>
      <c r="B355" s="18" t="s">
        <v>2370</v>
      </c>
      <c r="C355" s="18" t="s">
        <v>2368</v>
      </c>
      <c r="D355" s="18" t="s">
        <v>1632</v>
      </c>
      <c r="E355" s="18" t="s">
        <v>3765</v>
      </c>
      <c r="F355" s="18" t="s">
        <v>853</v>
      </c>
      <c r="G355" s="18" t="s">
        <v>854</v>
      </c>
    </row>
    <row r="356" spans="1:7" x14ac:dyDescent="0.25">
      <c r="A356" s="18" t="s">
        <v>3907</v>
      </c>
      <c r="B356" s="18" t="s">
        <v>3908</v>
      </c>
      <c r="C356" s="18" t="s">
        <v>2368</v>
      </c>
      <c r="D356" s="18" t="s">
        <v>1632</v>
      </c>
      <c r="E356" s="18" t="s">
        <v>3765</v>
      </c>
      <c r="F356" s="18" t="s">
        <v>853</v>
      </c>
      <c r="G356" s="18" t="s">
        <v>854</v>
      </c>
    </row>
    <row r="357" spans="1:7" x14ac:dyDescent="0.25">
      <c r="A357" s="18" t="s">
        <v>3909</v>
      </c>
      <c r="B357" s="18" t="s">
        <v>3910</v>
      </c>
      <c r="C357" s="18" t="s">
        <v>2368</v>
      </c>
      <c r="D357" s="18" t="s">
        <v>1632</v>
      </c>
      <c r="E357" s="18" t="s">
        <v>3765</v>
      </c>
      <c r="F357" s="18" t="s">
        <v>853</v>
      </c>
      <c r="G357" s="18" t="s">
        <v>854</v>
      </c>
    </row>
    <row r="358" spans="1:7" x14ac:dyDescent="0.25">
      <c r="A358" s="18" t="s">
        <v>3958</v>
      </c>
      <c r="B358" s="18" t="s">
        <v>3959</v>
      </c>
      <c r="C358" s="18" t="s">
        <v>2368</v>
      </c>
      <c r="D358" s="18" t="s">
        <v>1632</v>
      </c>
      <c r="E358" s="18" t="s">
        <v>3951</v>
      </c>
      <c r="F358" s="18" t="s">
        <v>853</v>
      </c>
      <c r="G358" s="18" t="s">
        <v>854</v>
      </c>
    </row>
    <row r="359" spans="1:7" x14ac:dyDescent="0.25">
      <c r="A359" s="18" t="s">
        <v>3960</v>
      </c>
      <c r="B359" s="18" t="s">
        <v>3961</v>
      </c>
      <c r="C359" s="18" t="s">
        <v>2368</v>
      </c>
      <c r="D359" s="18" t="s">
        <v>1632</v>
      </c>
      <c r="E359" s="18" t="s">
        <v>3951</v>
      </c>
      <c r="F359" s="18" t="s">
        <v>853</v>
      </c>
      <c r="G359" s="18" t="s">
        <v>854</v>
      </c>
    </row>
    <row r="360" spans="1:7" x14ac:dyDescent="0.25">
      <c r="A360" s="18" t="s">
        <v>4064</v>
      </c>
      <c r="B360" s="18" t="s">
        <v>4065</v>
      </c>
      <c r="C360" s="18" t="s">
        <v>2368</v>
      </c>
      <c r="D360" s="18" t="s">
        <v>1632</v>
      </c>
      <c r="E360" s="18" t="s">
        <v>4066</v>
      </c>
      <c r="F360" s="18" t="s">
        <v>853</v>
      </c>
      <c r="G360" s="18" t="s">
        <v>854</v>
      </c>
    </row>
    <row r="361" spans="1:7" x14ac:dyDescent="0.25">
      <c r="A361" s="18" t="s">
        <v>4067</v>
      </c>
      <c r="B361" s="18" t="s">
        <v>2370</v>
      </c>
      <c r="C361" s="18" t="s">
        <v>2368</v>
      </c>
      <c r="D361" s="18" t="s">
        <v>1632</v>
      </c>
      <c r="E361" s="18" t="s">
        <v>4066</v>
      </c>
      <c r="F361" s="18" t="s">
        <v>853</v>
      </c>
      <c r="G361" s="18" t="s">
        <v>854</v>
      </c>
    </row>
    <row r="362" spans="1:7" x14ac:dyDescent="0.25">
      <c r="A362" s="18" t="s">
        <v>1181</v>
      </c>
      <c r="B362" s="18" t="s">
        <v>1182</v>
      </c>
      <c r="C362" s="18" t="s">
        <v>1183</v>
      </c>
      <c r="D362" s="18" t="s">
        <v>546</v>
      </c>
      <c r="E362" s="18" t="s">
        <v>1178</v>
      </c>
      <c r="F362" s="18" t="s">
        <v>853</v>
      </c>
      <c r="G362" s="18" t="s">
        <v>854</v>
      </c>
    </row>
    <row r="363" spans="1:7" x14ac:dyDescent="0.25">
      <c r="A363" s="18" t="s">
        <v>1387</v>
      </c>
      <c r="B363" s="18" t="s">
        <v>1388</v>
      </c>
      <c r="C363" s="18" t="s">
        <v>1183</v>
      </c>
      <c r="D363" s="18" t="s">
        <v>546</v>
      </c>
      <c r="E363" s="18" t="s">
        <v>1231</v>
      </c>
      <c r="F363" s="18" t="s">
        <v>853</v>
      </c>
      <c r="G363" s="18" t="s">
        <v>854</v>
      </c>
    </row>
    <row r="364" spans="1:7" x14ac:dyDescent="0.25">
      <c r="A364" s="18" t="s">
        <v>1664</v>
      </c>
      <c r="B364" s="18" t="s">
        <v>1665</v>
      </c>
      <c r="C364" s="18" t="s">
        <v>1183</v>
      </c>
      <c r="D364" s="18" t="s">
        <v>546</v>
      </c>
      <c r="E364" s="18" t="s">
        <v>1666</v>
      </c>
      <c r="F364" s="18" t="s">
        <v>853</v>
      </c>
      <c r="G364" s="18" t="s">
        <v>1667</v>
      </c>
    </row>
    <row r="365" spans="1:7" x14ac:dyDescent="0.25">
      <c r="A365" s="18" t="s">
        <v>1808</v>
      </c>
      <c r="B365" s="18" t="s">
        <v>1809</v>
      </c>
      <c r="C365" s="18" t="s">
        <v>1183</v>
      </c>
      <c r="D365" s="18" t="s">
        <v>546</v>
      </c>
      <c r="E365" s="18" t="s">
        <v>1743</v>
      </c>
      <c r="F365" s="18" t="s">
        <v>853</v>
      </c>
      <c r="G365" s="18" t="s">
        <v>854</v>
      </c>
    </row>
    <row r="366" spans="1:7" x14ac:dyDescent="0.25">
      <c r="A366" s="18" t="s">
        <v>1947</v>
      </c>
      <c r="B366" s="18" t="s">
        <v>1388</v>
      </c>
      <c r="C366" s="18" t="s">
        <v>1183</v>
      </c>
      <c r="D366" s="18" t="s">
        <v>546</v>
      </c>
      <c r="E366" s="18" t="s">
        <v>1916</v>
      </c>
      <c r="F366" s="18" t="s">
        <v>853</v>
      </c>
      <c r="G366" s="18" t="s">
        <v>854</v>
      </c>
    </row>
    <row r="367" spans="1:7" x14ac:dyDescent="0.25">
      <c r="A367" s="18" t="s">
        <v>2008</v>
      </c>
      <c r="B367" s="18" t="s">
        <v>1182</v>
      </c>
      <c r="C367" s="18" t="s">
        <v>1183</v>
      </c>
      <c r="D367" s="18" t="s">
        <v>546</v>
      </c>
      <c r="E367" s="18" t="s">
        <v>1916</v>
      </c>
      <c r="F367" s="18" t="s">
        <v>853</v>
      </c>
      <c r="G367" s="18" t="s">
        <v>854</v>
      </c>
    </row>
    <row r="368" spans="1:7" x14ac:dyDescent="0.25">
      <c r="A368" s="18" t="s">
        <v>2187</v>
      </c>
      <c r="B368" s="18" t="s">
        <v>1182</v>
      </c>
      <c r="C368" s="18" t="s">
        <v>1183</v>
      </c>
      <c r="D368" s="18" t="s">
        <v>546</v>
      </c>
      <c r="E368" s="18" t="s">
        <v>2182</v>
      </c>
      <c r="F368" s="18" t="s">
        <v>853</v>
      </c>
      <c r="G368" s="18" t="s">
        <v>854</v>
      </c>
    </row>
    <row r="369" spans="1:7" x14ac:dyDescent="0.25">
      <c r="A369" s="18" t="s">
        <v>2643</v>
      </c>
      <c r="B369" s="18" t="s">
        <v>2644</v>
      </c>
      <c r="C369" s="18" t="s">
        <v>1183</v>
      </c>
      <c r="D369" s="18" t="s">
        <v>546</v>
      </c>
      <c r="E369" s="18" t="s">
        <v>2624</v>
      </c>
      <c r="F369" s="18" t="s">
        <v>853</v>
      </c>
      <c r="G369" s="18" t="s">
        <v>854</v>
      </c>
    </row>
    <row r="370" spans="1:7" x14ac:dyDescent="0.25">
      <c r="A370" s="18" t="s">
        <v>2931</v>
      </c>
      <c r="B370" s="18" t="s">
        <v>2932</v>
      </c>
      <c r="C370" s="18" t="s">
        <v>1183</v>
      </c>
      <c r="D370" s="18" t="s">
        <v>546</v>
      </c>
      <c r="E370" s="18" t="s">
        <v>2914</v>
      </c>
      <c r="F370" s="18" t="s">
        <v>853</v>
      </c>
      <c r="G370" s="18" t="s">
        <v>854</v>
      </c>
    </row>
    <row r="371" spans="1:7" x14ac:dyDescent="0.25">
      <c r="A371" s="18" t="s">
        <v>3114</v>
      </c>
      <c r="B371" s="18" t="s">
        <v>3115</v>
      </c>
      <c r="C371" s="18" t="s">
        <v>1183</v>
      </c>
      <c r="D371" s="18" t="s">
        <v>546</v>
      </c>
      <c r="E371" s="18" t="s">
        <v>3099</v>
      </c>
      <c r="F371" s="18" t="s">
        <v>853</v>
      </c>
      <c r="G371" s="18" t="s">
        <v>854</v>
      </c>
    </row>
    <row r="372" spans="1:7" x14ac:dyDescent="0.25">
      <c r="A372" s="18" t="s">
        <v>3200</v>
      </c>
      <c r="B372" s="18" t="s">
        <v>3201</v>
      </c>
      <c r="C372" s="18" t="s">
        <v>1183</v>
      </c>
      <c r="D372" s="18" t="s">
        <v>546</v>
      </c>
      <c r="E372" s="18" t="s">
        <v>3199</v>
      </c>
      <c r="F372" s="18" t="s">
        <v>853</v>
      </c>
      <c r="G372" s="18" t="s">
        <v>1667</v>
      </c>
    </row>
    <row r="373" spans="1:7" x14ac:dyDescent="0.25">
      <c r="A373" s="18" t="s">
        <v>3586</v>
      </c>
      <c r="B373" s="18" t="s">
        <v>3587</v>
      </c>
      <c r="C373" s="18" t="s">
        <v>1183</v>
      </c>
      <c r="D373" s="18" t="s">
        <v>546</v>
      </c>
      <c r="E373" s="18" t="s">
        <v>3565</v>
      </c>
      <c r="F373" s="18" t="s">
        <v>853</v>
      </c>
      <c r="G373" s="18" t="s">
        <v>854</v>
      </c>
    </row>
    <row r="374" spans="1:7" x14ac:dyDescent="0.25">
      <c r="A374" s="18" t="s">
        <v>3623</v>
      </c>
      <c r="B374" s="18" t="s">
        <v>3624</v>
      </c>
      <c r="C374" s="18" t="s">
        <v>1183</v>
      </c>
      <c r="D374" s="18" t="s">
        <v>546</v>
      </c>
      <c r="E374" s="18" t="s">
        <v>3565</v>
      </c>
      <c r="F374" s="18" t="s">
        <v>853</v>
      </c>
      <c r="G374" s="18" t="s">
        <v>854</v>
      </c>
    </row>
    <row r="375" spans="1:7" x14ac:dyDescent="0.25">
      <c r="A375" s="18" t="s">
        <v>2373</v>
      </c>
      <c r="B375" s="18" t="s">
        <v>2374</v>
      </c>
      <c r="C375" s="18" t="s">
        <v>2375</v>
      </c>
      <c r="D375" s="18" t="s">
        <v>893</v>
      </c>
      <c r="E375" s="18" t="s">
        <v>2306</v>
      </c>
      <c r="F375" s="18" t="s">
        <v>853</v>
      </c>
      <c r="G375" s="18" t="s">
        <v>854</v>
      </c>
    </row>
    <row r="376" spans="1:7" x14ac:dyDescent="0.25">
      <c r="A376" s="18" t="s">
        <v>1067</v>
      </c>
      <c r="B376" s="18" t="s">
        <v>1068</v>
      </c>
      <c r="C376" s="18" t="s">
        <v>1069</v>
      </c>
      <c r="D376" s="18" t="s">
        <v>1070</v>
      </c>
      <c r="E376" s="18" t="s">
        <v>869</v>
      </c>
      <c r="F376" s="18" t="s">
        <v>853</v>
      </c>
      <c r="G376" s="18" t="s">
        <v>826</v>
      </c>
    </row>
    <row r="377" spans="1:7" x14ac:dyDescent="0.25">
      <c r="A377" s="18" t="s">
        <v>1575</v>
      </c>
      <c r="B377" s="18" t="s">
        <v>1576</v>
      </c>
      <c r="C377" s="18" t="s">
        <v>1069</v>
      </c>
      <c r="D377" s="18" t="s">
        <v>1070</v>
      </c>
      <c r="E377" s="18" t="s">
        <v>1460</v>
      </c>
      <c r="F377" s="18" t="s">
        <v>853</v>
      </c>
      <c r="G377" s="18" t="s">
        <v>854</v>
      </c>
    </row>
    <row r="378" spans="1:7" x14ac:dyDescent="0.25">
      <c r="A378" s="18" t="s">
        <v>2542</v>
      </c>
      <c r="B378" s="18" t="s">
        <v>1068</v>
      </c>
      <c r="C378" s="18" t="s">
        <v>1069</v>
      </c>
      <c r="D378" s="18" t="s">
        <v>1070</v>
      </c>
      <c r="E378" s="18" t="s">
        <v>2306</v>
      </c>
      <c r="F378" s="18" t="s">
        <v>853</v>
      </c>
      <c r="G378" s="18" t="s">
        <v>854</v>
      </c>
    </row>
    <row r="379" spans="1:7" x14ac:dyDescent="0.25">
      <c r="A379" s="18" t="s">
        <v>2685</v>
      </c>
      <c r="B379" s="18" t="s">
        <v>2686</v>
      </c>
      <c r="C379" s="18" t="s">
        <v>1069</v>
      </c>
      <c r="D379" s="18" t="s">
        <v>1070</v>
      </c>
      <c r="E379" s="18" t="s">
        <v>2684</v>
      </c>
      <c r="F379" s="18" t="s">
        <v>853</v>
      </c>
      <c r="G379" s="18" t="s">
        <v>854</v>
      </c>
    </row>
    <row r="380" spans="1:7" x14ac:dyDescent="0.25">
      <c r="A380" s="18" t="s">
        <v>3000</v>
      </c>
      <c r="B380" s="18" t="s">
        <v>3001</v>
      </c>
      <c r="C380" s="18" t="s">
        <v>1069</v>
      </c>
      <c r="D380" s="18" t="s">
        <v>1070</v>
      </c>
      <c r="E380" s="18" t="s">
        <v>2989</v>
      </c>
      <c r="F380" s="18" t="s">
        <v>853</v>
      </c>
      <c r="G380" s="18" t="s">
        <v>854</v>
      </c>
    </row>
    <row r="381" spans="1:7" x14ac:dyDescent="0.25">
      <c r="A381" s="18" t="s">
        <v>3007</v>
      </c>
      <c r="B381" s="18" t="s">
        <v>1068</v>
      </c>
      <c r="C381" s="18" t="s">
        <v>1069</v>
      </c>
      <c r="D381" s="18" t="s">
        <v>1070</v>
      </c>
      <c r="E381" s="18" t="s">
        <v>2989</v>
      </c>
      <c r="F381" s="18" t="s">
        <v>853</v>
      </c>
      <c r="G381" s="18" t="s">
        <v>854</v>
      </c>
    </row>
    <row r="382" spans="1:7" x14ac:dyDescent="0.25">
      <c r="A382" s="18" t="s">
        <v>3372</v>
      </c>
      <c r="B382" s="18" t="s">
        <v>1068</v>
      </c>
      <c r="C382" s="18" t="s">
        <v>1069</v>
      </c>
      <c r="D382" s="18" t="s">
        <v>1070</v>
      </c>
      <c r="E382" s="18" t="s">
        <v>3363</v>
      </c>
      <c r="F382" s="18" t="s">
        <v>853</v>
      </c>
      <c r="G382" s="18" t="s">
        <v>1667</v>
      </c>
    </row>
    <row r="383" spans="1:7" x14ac:dyDescent="0.25">
      <c r="A383" s="18" t="s">
        <v>3768</v>
      </c>
      <c r="B383" s="18" t="s">
        <v>1068</v>
      </c>
      <c r="C383" s="18" t="s">
        <v>1069</v>
      </c>
      <c r="D383" s="18" t="s">
        <v>1070</v>
      </c>
      <c r="E383" s="18" t="s">
        <v>3765</v>
      </c>
      <c r="F383" s="18" t="s">
        <v>853</v>
      </c>
      <c r="G383" s="18" t="s">
        <v>854</v>
      </c>
    </row>
    <row r="384" spans="1:7" x14ac:dyDescent="0.25">
      <c r="A384" s="18" t="s">
        <v>3896</v>
      </c>
      <c r="B384" s="18" t="s">
        <v>3897</v>
      </c>
      <c r="C384" s="18" t="s">
        <v>1069</v>
      </c>
      <c r="D384" s="18" t="s">
        <v>1070</v>
      </c>
      <c r="E384" s="18" t="s">
        <v>3765</v>
      </c>
      <c r="F384" s="18" t="s">
        <v>853</v>
      </c>
      <c r="G384" s="18" t="s">
        <v>854</v>
      </c>
    </row>
    <row r="385" spans="1:7" x14ac:dyDescent="0.25">
      <c r="A385" s="18" t="s">
        <v>3988</v>
      </c>
      <c r="B385" s="18" t="s">
        <v>3989</v>
      </c>
      <c r="C385" s="18" t="s">
        <v>1069</v>
      </c>
      <c r="D385" s="18" t="s">
        <v>1070</v>
      </c>
      <c r="E385" s="18" t="s">
        <v>3951</v>
      </c>
      <c r="F385" s="18" t="s">
        <v>853</v>
      </c>
      <c r="G385" s="18" t="s">
        <v>854</v>
      </c>
    </row>
    <row r="386" spans="1:7" x14ac:dyDescent="0.25">
      <c r="A386" s="18" t="s">
        <v>1865</v>
      </c>
      <c r="B386" s="18" t="s">
        <v>1866</v>
      </c>
      <c r="C386" s="18" t="s">
        <v>1867</v>
      </c>
      <c r="D386" s="18" t="s">
        <v>1848</v>
      </c>
      <c r="E386" s="18" t="s">
        <v>1868</v>
      </c>
      <c r="F386" s="18" t="s">
        <v>853</v>
      </c>
      <c r="G386" s="18" t="s">
        <v>854</v>
      </c>
    </row>
    <row r="387" spans="1:7" x14ac:dyDescent="0.25">
      <c r="A387" s="18" t="s">
        <v>1880</v>
      </c>
      <c r="B387" s="18" t="s">
        <v>1881</v>
      </c>
      <c r="C387" s="18" t="s">
        <v>1867</v>
      </c>
      <c r="D387" s="18" t="s">
        <v>1848</v>
      </c>
      <c r="E387" s="18" t="s">
        <v>1868</v>
      </c>
      <c r="F387" s="18" t="s">
        <v>853</v>
      </c>
      <c r="G387" s="18" t="s">
        <v>854</v>
      </c>
    </row>
    <row r="388" spans="1:7" x14ac:dyDescent="0.25">
      <c r="A388" s="18" t="s">
        <v>2552</v>
      </c>
      <c r="B388" s="18" t="s">
        <v>2553</v>
      </c>
      <c r="C388" s="18" t="s">
        <v>2554</v>
      </c>
      <c r="D388" s="18" t="s">
        <v>2555</v>
      </c>
      <c r="E388" s="18" t="s">
        <v>2306</v>
      </c>
      <c r="F388" s="18" t="s">
        <v>853</v>
      </c>
      <c r="G388" s="18" t="s">
        <v>854</v>
      </c>
    </row>
    <row r="389" spans="1:7" x14ac:dyDescent="0.25">
      <c r="A389" s="18" t="s">
        <v>949</v>
      </c>
      <c r="B389" s="18" t="s">
        <v>950</v>
      </c>
      <c r="C389" s="18" t="s">
        <v>951</v>
      </c>
      <c r="D389" s="18" t="s">
        <v>952</v>
      </c>
      <c r="E389" s="18" t="s">
        <v>869</v>
      </c>
      <c r="F389" s="18" t="s">
        <v>853</v>
      </c>
      <c r="G389" s="18" t="s">
        <v>854</v>
      </c>
    </row>
    <row r="390" spans="1:7" x14ac:dyDescent="0.25">
      <c r="A390" s="18" t="s">
        <v>953</v>
      </c>
      <c r="B390" s="18" t="s">
        <v>954</v>
      </c>
      <c r="C390" s="18" t="s">
        <v>951</v>
      </c>
      <c r="D390" s="18" t="s">
        <v>952</v>
      </c>
      <c r="E390" s="18" t="s">
        <v>869</v>
      </c>
      <c r="F390" s="18" t="s">
        <v>853</v>
      </c>
      <c r="G390" s="18" t="s">
        <v>854</v>
      </c>
    </row>
    <row r="391" spans="1:7" x14ac:dyDescent="0.25">
      <c r="A391" s="18" t="s">
        <v>1039</v>
      </c>
      <c r="B391" s="18" t="s">
        <v>1040</v>
      </c>
      <c r="C391" s="18" t="s">
        <v>951</v>
      </c>
      <c r="D391" s="18" t="s">
        <v>952</v>
      </c>
      <c r="E391" s="18" t="s">
        <v>869</v>
      </c>
      <c r="F391" s="18" t="s">
        <v>853</v>
      </c>
      <c r="G391" s="18" t="s">
        <v>854</v>
      </c>
    </row>
    <row r="392" spans="1:7" x14ac:dyDescent="0.25">
      <c r="A392" s="18" t="s">
        <v>1049</v>
      </c>
      <c r="B392" s="18" t="s">
        <v>1050</v>
      </c>
      <c r="C392" s="18" t="s">
        <v>951</v>
      </c>
      <c r="D392" s="18" t="s">
        <v>952</v>
      </c>
      <c r="E392" s="18" t="s">
        <v>869</v>
      </c>
      <c r="F392" s="18" t="s">
        <v>853</v>
      </c>
      <c r="G392" s="18" t="s">
        <v>854</v>
      </c>
    </row>
    <row r="393" spans="1:7" x14ac:dyDescent="0.25">
      <c r="A393" s="18" t="s">
        <v>3237</v>
      </c>
      <c r="B393" s="18" t="s">
        <v>3238</v>
      </c>
      <c r="C393" s="18" t="s">
        <v>951</v>
      </c>
      <c r="D393" s="18" t="s">
        <v>952</v>
      </c>
      <c r="E393" s="18" t="s">
        <v>3204</v>
      </c>
      <c r="F393" s="18" t="s">
        <v>853</v>
      </c>
      <c r="G393" s="18" t="s">
        <v>854</v>
      </c>
    </row>
    <row r="394" spans="1:7" x14ac:dyDescent="0.25">
      <c r="A394" s="18" t="s">
        <v>3239</v>
      </c>
      <c r="B394" s="18" t="s">
        <v>3240</v>
      </c>
      <c r="C394" s="18" t="s">
        <v>951</v>
      </c>
      <c r="D394" s="18" t="s">
        <v>952</v>
      </c>
      <c r="E394" s="18" t="s">
        <v>3204</v>
      </c>
      <c r="F394" s="18" t="s">
        <v>853</v>
      </c>
      <c r="G394" s="18" t="s">
        <v>854</v>
      </c>
    </row>
    <row r="395" spans="1:7" x14ac:dyDescent="0.25">
      <c r="A395" s="18" t="s">
        <v>2221</v>
      </c>
      <c r="B395" s="18" t="s">
        <v>2222</v>
      </c>
      <c r="C395" s="18" t="s">
        <v>2223</v>
      </c>
      <c r="D395" s="18" t="s">
        <v>868</v>
      </c>
      <c r="E395" s="18" t="s">
        <v>2215</v>
      </c>
      <c r="F395" s="18" t="s">
        <v>853</v>
      </c>
      <c r="G395" s="18" t="s">
        <v>854</v>
      </c>
    </row>
    <row r="396" spans="1:7" x14ac:dyDescent="0.25">
      <c r="A396" s="18" t="s">
        <v>2224</v>
      </c>
      <c r="B396" s="18" t="s">
        <v>2225</v>
      </c>
      <c r="C396" s="18" t="s">
        <v>2223</v>
      </c>
      <c r="D396" s="18" t="s">
        <v>868</v>
      </c>
      <c r="E396" s="18" t="s">
        <v>2215</v>
      </c>
      <c r="F396" s="18" t="s">
        <v>853</v>
      </c>
      <c r="G396" s="18" t="s">
        <v>854</v>
      </c>
    </row>
    <row r="397" spans="1:7" x14ac:dyDescent="0.25">
      <c r="A397" s="18" t="s">
        <v>3753</v>
      </c>
      <c r="B397" s="18" t="s">
        <v>3754</v>
      </c>
      <c r="C397" s="18" t="s">
        <v>3755</v>
      </c>
      <c r="D397" s="18" t="s">
        <v>3756</v>
      </c>
      <c r="E397" s="18" t="s">
        <v>3714</v>
      </c>
      <c r="F397" s="18" t="s">
        <v>853</v>
      </c>
      <c r="G397" s="18" t="s">
        <v>854</v>
      </c>
    </row>
    <row r="398" spans="1:7" x14ac:dyDescent="0.25">
      <c r="A398" s="18" t="s">
        <v>1113</v>
      </c>
      <c r="B398" s="18" t="s">
        <v>1114</v>
      </c>
      <c r="C398" s="18" t="s">
        <v>1115</v>
      </c>
      <c r="D398" s="18" t="s">
        <v>1116</v>
      </c>
      <c r="E398" s="18" t="s">
        <v>1117</v>
      </c>
      <c r="F398" s="18" t="s">
        <v>853</v>
      </c>
      <c r="G398" s="18" t="s">
        <v>854</v>
      </c>
    </row>
    <row r="399" spans="1:7" x14ac:dyDescent="0.25">
      <c r="A399" s="18" t="s">
        <v>1118</v>
      </c>
      <c r="B399" s="18" t="s">
        <v>1119</v>
      </c>
      <c r="C399" s="18" t="s">
        <v>1115</v>
      </c>
      <c r="D399" s="18" t="s">
        <v>1116</v>
      </c>
      <c r="E399" s="18" t="s">
        <v>1117</v>
      </c>
      <c r="F399" s="18" t="s">
        <v>853</v>
      </c>
      <c r="G399" s="18" t="s">
        <v>854</v>
      </c>
    </row>
    <row r="400" spans="1:7" x14ac:dyDescent="0.25">
      <c r="A400" s="18" t="s">
        <v>2890</v>
      </c>
      <c r="B400" s="18" t="s">
        <v>2891</v>
      </c>
      <c r="C400" s="18" t="s">
        <v>1115</v>
      </c>
      <c r="D400" s="18" t="s">
        <v>1116</v>
      </c>
      <c r="E400" s="18" t="s">
        <v>2889</v>
      </c>
      <c r="F400" s="18" t="s">
        <v>853</v>
      </c>
      <c r="G400" s="18" t="s">
        <v>854</v>
      </c>
    </row>
    <row r="401" spans="1:7" x14ac:dyDescent="0.25">
      <c r="A401" s="18" t="s">
        <v>2892</v>
      </c>
      <c r="B401" s="18" t="s">
        <v>2893</v>
      </c>
      <c r="C401" s="18" t="s">
        <v>1115</v>
      </c>
      <c r="D401" s="18" t="s">
        <v>1116</v>
      </c>
      <c r="E401" s="18" t="s">
        <v>2889</v>
      </c>
      <c r="F401" s="18" t="s">
        <v>853</v>
      </c>
      <c r="G401" s="18" t="s">
        <v>1667</v>
      </c>
    </row>
    <row r="402" spans="1:7" x14ac:dyDescent="0.25">
      <c r="A402" s="18" t="s">
        <v>3599</v>
      </c>
      <c r="B402" s="18" t="s">
        <v>3600</v>
      </c>
      <c r="C402" s="18" t="s">
        <v>1115</v>
      </c>
      <c r="D402" s="18" t="s">
        <v>1116</v>
      </c>
      <c r="E402" s="18" t="s">
        <v>3565</v>
      </c>
      <c r="F402" s="18" t="s">
        <v>853</v>
      </c>
      <c r="G402" s="18" t="s">
        <v>854</v>
      </c>
    </row>
    <row r="403" spans="1:7" x14ac:dyDescent="0.25">
      <c r="A403" s="18" t="s">
        <v>3601</v>
      </c>
      <c r="B403" s="18" t="s">
        <v>3602</v>
      </c>
      <c r="C403" s="18" t="s">
        <v>1115</v>
      </c>
      <c r="D403" s="18" t="s">
        <v>1116</v>
      </c>
      <c r="E403" s="18" t="s">
        <v>3565</v>
      </c>
      <c r="F403" s="18" t="s">
        <v>853</v>
      </c>
      <c r="G403" s="18" t="s">
        <v>854</v>
      </c>
    </row>
    <row r="404" spans="1:7" x14ac:dyDescent="0.25">
      <c r="A404" s="18" t="s">
        <v>1577</v>
      </c>
      <c r="B404" s="18" t="s">
        <v>1578</v>
      </c>
      <c r="C404" s="18" t="s">
        <v>1579</v>
      </c>
      <c r="D404" s="18" t="s">
        <v>1070</v>
      </c>
      <c r="E404" s="18" t="s">
        <v>1460</v>
      </c>
      <c r="F404" s="18" t="s">
        <v>853</v>
      </c>
      <c r="G404" s="18" t="s">
        <v>854</v>
      </c>
    </row>
    <row r="405" spans="1:7" x14ac:dyDescent="0.25">
      <c r="A405" s="18" t="s">
        <v>2418</v>
      </c>
      <c r="B405" s="18" t="s">
        <v>2419</v>
      </c>
      <c r="C405" s="18" t="s">
        <v>1579</v>
      </c>
      <c r="D405" s="18" t="s">
        <v>1070</v>
      </c>
      <c r="E405" s="18" t="s">
        <v>2306</v>
      </c>
      <c r="F405" s="18" t="s">
        <v>853</v>
      </c>
      <c r="G405" s="18" t="s">
        <v>1667</v>
      </c>
    </row>
    <row r="406" spans="1:7" x14ac:dyDescent="0.25">
      <c r="A406" s="18" t="s">
        <v>2420</v>
      </c>
      <c r="B406" s="18" t="s">
        <v>2421</v>
      </c>
      <c r="C406" s="18" t="s">
        <v>1579</v>
      </c>
      <c r="D406" s="18" t="s">
        <v>1070</v>
      </c>
      <c r="E406" s="18" t="s">
        <v>2306</v>
      </c>
      <c r="F406" s="18" t="s">
        <v>853</v>
      </c>
      <c r="G406" s="18" t="s">
        <v>854</v>
      </c>
    </row>
    <row r="407" spans="1:7" x14ac:dyDescent="0.25">
      <c r="A407" s="18" t="s">
        <v>2884</v>
      </c>
      <c r="B407" s="18" t="s">
        <v>2885</v>
      </c>
      <c r="C407" s="18" t="s">
        <v>1579</v>
      </c>
      <c r="D407" s="18" t="s">
        <v>1070</v>
      </c>
      <c r="E407" s="18" t="s">
        <v>2886</v>
      </c>
      <c r="F407" s="18" t="s">
        <v>853</v>
      </c>
      <c r="G407" s="18" t="s">
        <v>854</v>
      </c>
    </row>
    <row r="408" spans="1:7" x14ac:dyDescent="0.25">
      <c r="A408" s="18" t="s">
        <v>2987</v>
      </c>
      <c r="B408" s="18" t="s">
        <v>2988</v>
      </c>
      <c r="C408" s="18" t="s">
        <v>1579</v>
      </c>
      <c r="D408" s="18" t="s">
        <v>1070</v>
      </c>
      <c r="E408" s="18" t="s">
        <v>2989</v>
      </c>
      <c r="F408" s="18" t="s">
        <v>853</v>
      </c>
      <c r="G408" s="18" t="s">
        <v>854</v>
      </c>
    </row>
    <row r="409" spans="1:7" x14ac:dyDescent="0.25">
      <c r="A409" s="18" t="s">
        <v>3308</v>
      </c>
      <c r="B409" s="18" t="s">
        <v>3309</v>
      </c>
      <c r="C409" s="18" t="s">
        <v>1579</v>
      </c>
      <c r="D409" s="18" t="s">
        <v>1070</v>
      </c>
      <c r="E409" s="18" t="s">
        <v>3285</v>
      </c>
      <c r="F409" s="18" t="s">
        <v>853</v>
      </c>
      <c r="G409" s="18" t="s">
        <v>854</v>
      </c>
    </row>
    <row r="410" spans="1:7" x14ac:dyDescent="0.25">
      <c r="A410" s="18" t="s">
        <v>3595</v>
      </c>
      <c r="B410" s="18" t="s">
        <v>3596</v>
      </c>
      <c r="C410" s="18" t="s">
        <v>1579</v>
      </c>
      <c r="D410" s="18" t="s">
        <v>1070</v>
      </c>
      <c r="E410" s="18" t="s">
        <v>3565</v>
      </c>
      <c r="F410" s="18" t="s">
        <v>853</v>
      </c>
      <c r="G410" s="18" t="s">
        <v>854</v>
      </c>
    </row>
    <row r="411" spans="1:7" x14ac:dyDescent="0.25">
      <c r="A411" s="18" t="s">
        <v>3676</v>
      </c>
      <c r="B411" s="18" t="s">
        <v>3677</v>
      </c>
      <c r="C411" s="18" t="s">
        <v>1579</v>
      </c>
      <c r="D411" s="18" t="s">
        <v>1070</v>
      </c>
      <c r="E411" s="18" t="s">
        <v>3678</v>
      </c>
      <c r="F411" s="18" t="s">
        <v>853</v>
      </c>
      <c r="G411" s="18" t="s">
        <v>854</v>
      </c>
    </row>
    <row r="412" spans="1:7" x14ac:dyDescent="0.25">
      <c r="A412" s="18" t="s">
        <v>3679</v>
      </c>
      <c r="B412" s="18" t="s">
        <v>2419</v>
      </c>
      <c r="C412" s="18" t="s">
        <v>1579</v>
      </c>
      <c r="D412" s="18" t="s">
        <v>1070</v>
      </c>
      <c r="E412" s="18" t="s">
        <v>3678</v>
      </c>
      <c r="F412" s="18" t="s">
        <v>853</v>
      </c>
      <c r="G412" s="18" t="s">
        <v>854</v>
      </c>
    </row>
    <row r="413" spans="1:7" x14ac:dyDescent="0.25">
      <c r="A413" s="18" t="s">
        <v>3866</v>
      </c>
      <c r="B413" s="18" t="s">
        <v>2419</v>
      </c>
      <c r="C413" s="18" t="s">
        <v>1579</v>
      </c>
      <c r="D413" s="18" t="s">
        <v>1070</v>
      </c>
      <c r="E413" s="18" t="s">
        <v>3765</v>
      </c>
      <c r="F413" s="18" t="s">
        <v>853</v>
      </c>
      <c r="G413" s="18" t="s">
        <v>854</v>
      </c>
    </row>
    <row r="414" spans="1:7" x14ac:dyDescent="0.25">
      <c r="A414" s="18" t="s">
        <v>3867</v>
      </c>
      <c r="B414" s="18" t="s">
        <v>3868</v>
      </c>
      <c r="C414" s="18" t="s">
        <v>1579</v>
      </c>
      <c r="D414" s="18" t="s">
        <v>1070</v>
      </c>
      <c r="E414" s="18" t="s">
        <v>3765</v>
      </c>
      <c r="F414" s="18" t="s">
        <v>853</v>
      </c>
      <c r="G414" s="18" t="s">
        <v>854</v>
      </c>
    </row>
    <row r="415" spans="1:7" x14ac:dyDescent="0.25">
      <c r="A415" s="18" t="s">
        <v>4090</v>
      </c>
      <c r="B415" s="18" t="s">
        <v>2419</v>
      </c>
      <c r="C415" s="18" t="s">
        <v>1579</v>
      </c>
      <c r="D415" s="18" t="s">
        <v>1070</v>
      </c>
      <c r="E415" s="18" t="s">
        <v>4066</v>
      </c>
      <c r="F415" s="18" t="s">
        <v>853</v>
      </c>
      <c r="G415" s="18" t="s">
        <v>854</v>
      </c>
    </row>
    <row r="416" spans="1:7" x14ac:dyDescent="0.25">
      <c r="A416" s="18" t="s">
        <v>4091</v>
      </c>
      <c r="B416" s="18" t="s">
        <v>4092</v>
      </c>
      <c r="C416" s="18" t="s">
        <v>1579</v>
      </c>
      <c r="D416" s="18" t="s">
        <v>1070</v>
      </c>
      <c r="E416" s="18" t="s">
        <v>4066</v>
      </c>
      <c r="F416" s="18" t="s">
        <v>853</v>
      </c>
      <c r="G416" s="18" t="s">
        <v>854</v>
      </c>
    </row>
    <row r="417" spans="1:7" x14ac:dyDescent="0.25">
      <c r="A417" s="18" t="s">
        <v>1853</v>
      </c>
      <c r="B417" s="18" t="s">
        <v>1854</v>
      </c>
      <c r="C417" s="18" t="s">
        <v>1855</v>
      </c>
      <c r="D417" s="18" t="s">
        <v>1848</v>
      </c>
      <c r="E417" s="18" t="s">
        <v>1849</v>
      </c>
      <c r="F417" s="18" t="s">
        <v>853</v>
      </c>
      <c r="G417" s="18" t="s">
        <v>854</v>
      </c>
    </row>
    <row r="418" spans="1:7" x14ac:dyDescent="0.25">
      <c r="A418" s="18" t="s">
        <v>1878</v>
      </c>
      <c r="B418" s="18" t="s">
        <v>1879</v>
      </c>
      <c r="C418" s="18" t="s">
        <v>1855</v>
      </c>
      <c r="D418" s="18" t="s">
        <v>1848</v>
      </c>
      <c r="E418" s="18" t="s">
        <v>1868</v>
      </c>
      <c r="F418" s="18" t="s">
        <v>853</v>
      </c>
      <c r="G418" s="18" t="s">
        <v>854</v>
      </c>
    </row>
    <row r="419" spans="1:7" x14ac:dyDescent="0.25">
      <c r="A419" s="18" t="s">
        <v>3788</v>
      </c>
      <c r="B419" s="18" t="s">
        <v>3789</v>
      </c>
      <c r="C419" s="18" t="s">
        <v>1855</v>
      </c>
      <c r="D419" s="18" t="s">
        <v>1848</v>
      </c>
      <c r="E419" s="18" t="s">
        <v>3765</v>
      </c>
      <c r="F419" s="18" t="s">
        <v>853</v>
      </c>
      <c r="G419" s="18" t="s">
        <v>854</v>
      </c>
    </row>
    <row r="420" spans="1:7" x14ac:dyDescent="0.25">
      <c r="A420" s="18" t="s">
        <v>2543</v>
      </c>
      <c r="B420" s="18" t="s">
        <v>2544</v>
      </c>
      <c r="C420" s="18" t="s">
        <v>2545</v>
      </c>
      <c r="D420" s="18" t="s">
        <v>1632</v>
      </c>
      <c r="E420" s="18" t="s">
        <v>2306</v>
      </c>
      <c r="F420" s="18" t="s">
        <v>853</v>
      </c>
      <c r="G420" s="18" t="s">
        <v>854</v>
      </c>
    </row>
    <row r="421" spans="1:7" x14ac:dyDescent="0.25">
      <c r="A421" s="18" t="s">
        <v>3775</v>
      </c>
      <c r="B421" s="18" t="s">
        <v>2544</v>
      </c>
      <c r="C421" s="18" t="s">
        <v>2545</v>
      </c>
      <c r="D421" s="18" t="s">
        <v>1632</v>
      </c>
      <c r="E421" s="18" t="s">
        <v>3765</v>
      </c>
      <c r="F421" s="18" t="s">
        <v>853</v>
      </c>
      <c r="G421" s="18" t="s">
        <v>854</v>
      </c>
    </row>
    <row r="422" spans="1:7" x14ac:dyDescent="0.25">
      <c r="A422" s="18" t="s">
        <v>3428</v>
      </c>
      <c r="B422" s="18" t="s">
        <v>3429</v>
      </c>
      <c r="C422" s="18" t="s">
        <v>3430</v>
      </c>
      <c r="D422" s="18" t="s">
        <v>917</v>
      </c>
      <c r="E422" s="18" t="s">
        <v>3374</v>
      </c>
      <c r="F422" s="18" t="s">
        <v>853</v>
      </c>
      <c r="G422" s="18" t="s">
        <v>854</v>
      </c>
    </row>
    <row r="423" spans="1:7" x14ac:dyDescent="0.25">
      <c r="A423" s="18" t="s">
        <v>1894</v>
      </c>
      <c r="B423" s="18" t="s">
        <v>1895</v>
      </c>
      <c r="C423" s="18" t="s">
        <v>1896</v>
      </c>
      <c r="D423" s="18" t="s">
        <v>1848</v>
      </c>
      <c r="E423" s="18" t="s">
        <v>1868</v>
      </c>
      <c r="F423" s="18" t="s">
        <v>853</v>
      </c>
      <c r="G423" s="18" t="s">
        <v>854</v>
      </c>
    </row>
    <row r="424" spans="1:7" x14ac:dyDescent="0.25">
      <c r="A424" s="18" t="s">
        <v>2855</v>
      </c>
      <c r="B424" s="18" t="s">
        <v>2856</v>
      </c>
      <c r="C424" s="18" t="s">
        <v>1896</v>
      </c>
      <c r="D424" s="18" t="s">
        <v>1848</v>
      </c>
      <c r="E424" s="18" t="s">
        <v>2705</v>
      </c>
      <c r="F424" s="18" t="s">
        <v>853</v>
      </c>
      <c r="G424" s="18" t="s">
        <v>854</v>
      </c>
    </row>
    <row r="425" spans="1:7" x14ac:dyDescent="0.25">
      <c r="A425" s="18" t="s">
        <v>1858</v>
      </c>
      <c r="B425" s="18" t="s">
        <v>1859</v>
      </c>
      <c r="C425" s="18" t="s">
        <v>1860</v>
      </c>
      <c r="D425" s="18" t="s">
        <v>1848</v>
      </c>
      <c r="E425" s="18" t="s">
        <v>1849</v>
      </c>
      <c r="F425" s="18" t="s">
        <v>853</v>
      </c>
      <c r="G425" s="18" t="s">
        <v>854</v>
      </c>
    </row>
    <row r="426" spans="1:7" x14ac:dyDescent="0.25">
      <c r="A426" s="18" t="s">
        <v>1897</v>
      </c>
      <c r="B426" s="18" t="s">
        <v>1898</v>
      </c>
      <c r="C426" s="18" t="s">
        <v>1860</v>
      </c>
      <c r="D426" s="18" t="s">
        <v>1848</v>
      </c>
      <c r="E426" s="18" t="s">
        <v>1868</v>
      </c>
      <c r="F426" s="18" t="s">
        <v>853</v>
      </c>
      <c r="G426" s="18" t="s">
        <v>854</v>
      </c>
    </row>
    <row r="427" spans="1:7" x14ac:dyDescent="0.25">
      <c r="A427" s="18" t="s">
        <v>1103</v>
      </c>
      <c r="B427" s="18" t="s">
        <v>1104</v>
      </c>
      <c r="C427" s="18" t="s">
        <v>1105</v>
      </c>
      <c r="D427" s="18" t="s">
        <v>1106</v>
      </c>
      <c r="E427" s="18" t="s">
        <v>869</v>
      </c>
      <c r="F427" s="18" t="s">
        <v>853</v>
      </c>
      <c r="G427" s="18" t="s">
        <v>854</v>
      </c>
    </row>
    <row r="428" spans="1:7" x14ac:dyDescent="0.25">
      <c r="A428" s="18" t="s">
        <v>1344</v>
      </c>
      <c r="B428" s="18" t="s">
        <v>1345</v>
      </c>
      <c r="C428" s="18" t="s">
        <v>1346</v>
      </c>
      <c r="D428" s="18" t="s">
        <v>1347</v>
      </c>
      <c r="E428" s="18" t="s">
        <v>1231</v>
      </c>
      <c r="F428" s="18" t="s">
        <v>853</v>
      </c>
      <c r="G428" s="18" t="s">
        <v>854</v>
      </c>
    </row>
    <row r="429" spans="1:7" x14ac:dyDescent="0.25">
      <c r="A429" s="18" t="s">
        <v>1348</v>
      </c>
      <c r="B429" s="18" t="s">
        <v>1349</v>
      </c>
      <c r="C429" s="18" t="s">
        <v>1346</v>
      </c>
      <c r="D429" s="18" t="s">
        <v>1350</v>
      </c>
      <c r="E429" s="18" t="s">
        <v>1231</v>
      </c>
      <c r="F429" s="18" t="s">
        <v>853</v>
      </c>
      <c r="G429" s="18" t="s">
        <v>854</v>
      </c>
    </row>
    <row r="430" spans="1:7" x14ac:dyDescent="0.25">
      <c r="A430" s="18" t="s">
        <v>2113</v>
      </c>
      <c r="B430" s="18" t="s">
        <v>2114</v>
      </c>
      <c r="C430" s="18" t="s">
        <v>2115</v>
      </c>
      <c r="D430" s="18" t="s">
        <v>964</v>
      </c>
      <c r="E430" s="18" t="s">
        <v>2090</v>
      </c>
      <c r="F430" s="18" t="s">
        <v>853</v>
      </c>
      <c r="G430" s="18" t="s">
        <v>854</v>
      </c>
    </row>
    <row r="431" spans="1:7" x14ac:dyDescent="0.25">
      <c r="A431" s="18" t="s">
        <v>2145</v>
      </c>
      <c r="B431" s="18" t="s">
        <v>2146</v>
      </c>
      <c r="C431" s="18" t="s">
        <v>2115</v>
      </c>
      <c r="D431" s="18" t="s">
        <v>964</v>
      </c>
      <c r="E431" s="18" t="s">
        <v>2090</v>
      </c>
      <c r="F431" s="18" t="s">
        <v>853</v>
      </c>
      <c r="G431" s="18" t="s">
        <v>854</v>
      </c>
    </row>
    <row r="432" spans="1:7" x14ac:dyDescent="0.25">
      <c r="A432" s="18" t="s">
        <v>2528</v>
      </c>
      <c r="B432" s="18" t="s">
        <v>2529</v>
      </c>
      <c r="C432" s="18" t="s">
        <v>2115</v>
      </c>
      <c r="D432" s="18" t="s">
        <v>964</v>
      </c>
      <c r="E432" s="18" t="s">
        <v>2306</v>
      </c>
      <c r="F432" s="18" t="s">
        <v>853</v>
      </c>
      <c r="G432" s="18" t="s">
        <v>854</v>
      </c>
    </row>
    <row r="433" spans="1:7" x14ac:dyDescent="0.25">
      <c r="A433" s="18" t="s">
        <v>2569</v>
      </c>
      <c r="B433" s="18" t="s">
        <v>2570</v>
      </c>
      <c r="C433" s="18" t="s">
        <v>2115</v>
      </c>
      <c r="D433" s="18" t="s">
        <v>964</v>
      </c>
      <c r="E433" s="18" t="s">
        <v>2306</v>
      </c>
      <c r="F433" s="18" t="s">
        <v>853</v>
      </c>
      <c r="G433" s="18" t="s">
        <v>854</v>
      </c>
    </row>
    <row r="434" spans="1:7" x14ac:dyDescent="0.25">
      <c r="A434" s="18" t="s">
        <v>3128</v>
      </c>
      <c r="B434" s="18" t="s">
        <v>3129</v>
      </c>
      <c r="C434" s="18" t="s">
        <v>2115</v>
      </c>
      <c r="D434" s="18" t="s">
        <v>964</v>
      </c>
      <c r="E434" s="18" t="s">
        <v>3099</v>
      </c>
      <c r="F434" s="18" t="s">
        <v>853</v>
      </c>
      <c r="G434" s="18" t="s">
        <v>854</v>
      </c>
    </row>
    <row r="435" spans="1:7" x14ac:dyDescent="0.25">
      <c r="A435" s="18" t="s">
        <v>3456</v>
      </c>
      <c r="B435" s="18" t="s">
        <v>3457</v>
      </c>
      <c r="C435" s="18" t="s">
        <v>2115</v>
      </c>
      <c r="D435" s="18" t="s">
        <v>964</v>
      </c>
      <c r="E435" s="18" t="s">
        <v>3433</v>
      </c>
      <c r="F435" s="18" t="s">
        <v>853</v>
      </c>
      <c r="G435" s="18" t="s">
        <v>854</v>
      </c>
    </row>
    <row r="436" spans="1:7" x14ac:dyDescent="0.25">
      <c r="A436" s="18" t="s">
        <v>3931</v>
      </c>
      <c r="B436" s="18" t="s">
        <v>2529</v>
      </c>
      <c r="C436" s="18" t="s">
        <v>2115</v>
      </c>
      <c r="D436" s="18" t="s">
        <v>964</v>
      </c>
      <c r="E436" s="18" t="s">
        <v>3765</v>
      </c>
      <c r="F436" s="18" t="s">
        <v>853</v>
      </c>
      <c r="G436" s="18" t="s">
        <v>854</v>
      </c>
    </row>
    <row r="437" spans="1:7" x14ac:dyDescent="0.25">
      <c r="A437" s="18" t="s">
        <v>3932</v>
      </c>
      <c r="B437" s="18" t="s">
        <v>3933</v>
      </c>
      <c r="C437" s="18" t="s">
        <v>2115</v>
      </c>
      <c r="D437" s="18" t="s">
        <v>964</v>
      </c>
      <c r="E437" s="18" t="s">
        <v>3765</v>
      </c>
      <c r="F437" s="18" t="s">
        <v>853</v>
      </c>
      <c r="G437" s="18" t="s">
        <v>854</v>
      </c>
    </row>
    <row r="438" spans="1:7" x14ac:dyDescent="0.25">
      <c r="A438" s="18" t="s">
        <v>3970</v>
      </c>
      <c r="B438" s="18" t="s">
        <v>3971</v>
      </c>
      <c r="C438" s="18" t="s">
        <v>2115</v>
      </c>
      <c r="D438" s="18" t="s">
        <v>964</v>
      </c>
      <c r="E438" s="18" t="s">
        <v>3951</v>
      </c>
      <c r="F438" s="18" t="s">
        <v>853</v>
      </c>
      <c r="G438" s="18" t="s">
        <v>854</v>
      </c>
    </row>
    <row r="439" spans="1:7" x14ac:dyDescent="0.25">
      <c r="A439" s="18" t="s">
        <v>1001</v>
      </c>
      <c r="B439" s="18" t="s">
        <v>1002</v>
      </c>
      <c r="C439" s="18" t="s">
        <v>1003</v>
      </c>
      <c r="D439" s="18" t="s">
        <v>906</v>
      </c>
      <c r="E439" s="18" t="s">
        <v>869</v>
      </c>
      <c r="F439" s="18" t="s">
        <v>853</v>
      </c>
      <c r="G439" s="18" t="s">
        <v>854</v>
      </c>
    </row>
    <row r="440" spans="1:7" x14ac:dyDescent="0.25">
      <c r="A440" s="18" t="s">
        <v>1004</v>
      </c>
      <c r="B440" s="18" t="s">
        <v>1005</v>
      </c>
      <c r="C440" s="18" t="s">
        <v>1003</v>
      </c>
      <c r="D440" s="18" t="s">
        <v>906</v>
      </c>
      <c r="E440" s="18" t="s">
        <v>869</v>
      </c>
      <c r="F440" s="18" t="s">
        <v>853</v>
      </c>
      <c r="G440" s="18" t="s">
        <v>854</v>
      </c>
    </row>
    <row r="441" spans="1:7" x14ac:dyDescent="0.25">
      <c r="A441" s="18" t="s">
        <v>1535</v>
      </c>
      <c r="B441" s="18" t="s">
        <v>1536</v>
      </c>
      <c r="C441" s="18" t="s">
        <v>1003</v>
      </c>
      <c r="D441" s="18" t="s">
        <v>906</v>
      </c>
      <c r="E441" s="18" t="s">
        <v>1460</v>
      </c>
      <c r="F441" s="18" t="s">
        <v>853</v>
      </c>
      <c r="G441" s="18" t="s">
        <v>854</v>
      </c>
    </row>
    <row r="442" spans="1:7" x14ac:dyDescent="0.25">
      <c r="A442" s="18" t="s">
        <v>1694</v>
      </c>
      <c r="B442" s="18" t="s">
        <v>1695</v>
      </c>
      <c r="C442" s="18" t="s">
        <v>1003</v>
      </c>
      <c r="D442" s="18" t="s">
        <v>906</v>
      </c>
      <c r="E442" s="18" t="s">
        <v>1666</v>
      </c>
      <c r="F442" s="18" t="s">
        <v>853</v>
      </c>
      <c r="G442" s="18" t="s">
        <v>1667</v>
      </c>
    </row>
    <row r="443" spans="1:7" x14ac:dyDescent="0.25">
      <c r="A443" s="18" t="s">
        <v>1696</v>
      </c>
      <c r="B443" s="18" t="s">
        <v>1697</v>
      </c>
      <c r="C443" s="18" t="s">
        <v>1003</v>
      </c>
      <c r="D443" s="18" t="s">
        <v>906</v>
      </c>
      <c r="E443" s="18" t="s">
        <v>1666</v>
      </c>
      <c r="F443" s="18" t="s">
        <v>853</v>
      </c>
      <c r="G443" s="18" t="s">
        <v>1667</v>
      </c>
    </row>
    <row r="444" spans="1:7" x14ac:dyDescent="0.25">
      <c r="A444" s="18" t="s">
        <v>1988</v>
      </c>
      <c r="B444" s="18" t="s">
        <v>1989</v>
      </c>
      <c r="C444" s="18" t="s">
        <v>1003</v>
      </c>
      <c r="D444" s="18" t="s">
        <v>906</v>
      </c>
      <c r="E444" s="18" t="s">
        <v>1916</v>
      </c>
      <c r="F444" s="18" t="s">
        <v>853</v>
      </c>
      <c r="G444" s="18" t="s">
        <v>854</v>
      </c>
    </row>
    <row r="445" spans="1:7" x14ac:dyDescent="0.25">
      <c r="A445" s="18" t="s">
        <v>2437</v>
      </c>
      <c r="B445" s="18" t="s">
        <v>2438</v>
      </c>
      <c r="C445" s="18" t="s">
        <v>1003</v>
      </c>
      <c r="D445" s="18" t="s">
        <v>906</v>
      </c>
      <c r="E445" s="18" t="s">
        <v>2306</v>
      </c>
      <c r="F445" s="18" t="s">
        <v>853</v>
      </c>
      <c r="G445" s="18" t="s">
        <v>854</v>
      </c>
    </row>
    <row r="446" spans="1:7" x14ac:dyDescent="0.25">
      <c r="A446" s="18" t="s">
        <v>2509</v>
      </c>
      <c r="B446" s="18" t="s">
        <v>2510</v>
      </c>
      <c r="C446" s="18" t="s">
        <v>1003</v>
      </c>
      <c r="D446" s="18" t="s">
        <v>906</v>
      </c>
      <c r="E446" s="18" t="s">
        <v>2306</v>
      </c>
      <c r="F446" s="18" t="s">
        <v>853</v>
      </c>
      <c r="G446" s="18" t="s">
        <v>854</v>
      </c>
    </row>
    <row r="447" spans="1:7" x14ac:dyDescent="0.25">
      <c r="A447" s="18" t="s">
        <v>2720</v>
      </c>
      <c r="B447" s="18" t="s">
        <v>2721</v>
      </c>
      <c r="C447" s="18" t="s">
        <v>1003</v>
      </c>
      <c r="D447" s="18" t="s">
        <v>906</v>
      </c>
      <c r="E447" s="18" t="s">
        <v>2705</v>
      </c>
      <c r="F447" s="18" t="s">
        <v>853</v>
      </c>
      <c r="G447" s="18" t="s">
        <v>854</v>
      </c>
    </row>
    <row r="448" spans="1:7" x14ac:dyDescent="0.25">
      <c r="A448" s="18" t="s">
        <v>2532</v>
      </c>
      <c r="B448" s="18" t="s">
        <v>2533</v>
      </c>
      <c r="C448" s="18" t="s">
        <v>2534</v>
      </c>
      <c r="D448" s="18" t="s">
        <v>2535</v>
      </c>
      <c r="E448" s="18" t="s">
        <v>2306</v>
      </c>
      <c r="F448" s="18" t="s">
        <v>853</v>
      </c>
      <c r="G448" s="18" t="s">
        <v>854</v>
      </c>
    </row>
    <row r="449" spans="1:7" x14ac:dyDescent="0.25">
      <c r="A449" s="18" t="s">
        <v>2596</v>
      </c>
      <c r="B449" s="18" t="s">
        <v>2597</v>
      </c>
      <c r="C449" s="18" t="s">
        <v>2598</v>
      </c>
      <c r="D449" s="18" t="s">
        <v>893</v>
      </c>
      <c r="E449" s="18" t="s">
        <v>2306</v>
      </c>
      <c r="F449" s="18" t="s">
        <v>853</v>
      </c>
      <c r="G449" s="18" t="s">
        <v>854</v>
      </c>
    </row>
    <row r="450" spans="1:7" x14ac:dyDescent="0.25">
      <c r="A450" s="18" t="s">
        <v>4060</v>
      </c>
      <c r="B450" s="18" t="s">
        <v>4061</v>
      </c>
      <c r="C450" s="18" t="s">
        <v>2598</v>
      </c>
      <c r="D450" s="18" t="s">
        <v>893</v>
      </c>
      <c r="E450" s="18" t="s">
        <v>4059</v>
      </c>
      <c r="F450" s="18" t="s">
        <v>853</v>
      </c>
      <c r="G450" s="18" t="s">
        <v>826</v>
      </c>
    </row>
    <row r="451" spans="1:7" x14ac:dyDescent="0.25">
      <c r="A451" s="18" t="s">
        <v>4062</v>
      </c>
      <c r="B451" s="18" t="s">
        <v>4063</v>
      </c>
      <c r="C451" s="18" t="s">
        <v>2598</v>
      </c>
      <c r="D451" s="18" t="s">
        <v>893</v>
      </c>
      <c r="E451" s="18" t="s">
        <v>4059</v>
      </c>
      <c r="F451" s="18" t="s">
        <v>853</v>
      </c>
      <c r="G451" s="18" t="s">
        <v>854</v>
      </c>
    </row>
    <row r="452" spans="1:7" x14ac:dyDescent="0.25">
      <c r="A452" s="18" t="s">
        <v>2355</v>
      </c>
      <c r="B452" s="18" t="s">
        <v>2356</v>
      </c>
      <c r="C452" s="18" t="s">
        <v>2357</v>
      </c>
      <c r="D452" s="18" t="s">
        <v>868</v>
      </c>
      <c r="E452" s="18" t="s">
        <v>2306</v>
      </c>
      <c r="F452" s="18" t="s">
        <v>853</v>
      </c>
      <c r="G452" s="18" t="s">
        <v>854</v>
      </c>
    </row>
    <row r="453" spans="1:7" x14ac:dyDescent="0.25">
      <c r="A453" s="18" t="s">
        <v>1368</v>
      </c>
      <c r="B453" s="18" t="s">
        <v>1369</v>
      </c>
      <c r="C453" s="18" t="s">
        <v>1370</v>
      </c>
      <c r="D453" s="18" t="s">
        <v>516</v>
      </c>
      <c r="E453" s="18" t="s">
        <v>1231</v>
      </c>
      <c r="F453" s="18" t="s">
        <v>853</v>
      </c>
      <c r="G453" s="18" t="s">
        <v>854</v>
      </c>
    </row>
    <row r="454" spans="1:7" x14ac:dyDescent="0.25">
      <c r="A454" s="18" t="s">
        <v>1371</v>
      </c>
      <c r="B454" s="18" t="s">
        <v>1372</v>
      </c>
      <c r="C454" s="18" t="s">
        <v>1370</v>
      </c>
      <c r="D454" s="18" t="s">
        <v>516</v>
      </c>
      <c r="E454" s="18" t="s">
        <v>1231</v>
      </c>
      <c r="F454" s="18" t="s">
        <v>853</v>
      </c>
      <c r="G454" s="18" t="s">
        <v>854</v>
      </c>
    </row>
    <row r="455" spans="1:7" x14ac:dyDescent="0.25">
      <c r="A455" s="18" t="s">
        <v>1428</v>
      </c>
      <c r="B455" s="18" t="s">
        <v>1429</v>
      </c>
      <c r="C455" s="18" t="s">
        <v>1370</v>
      </c>
      <c r="D455" s="18" t="s">
        <v>516</v>
      </c>
      <c r="E455" s="18" t="s">
        <v>1231</v>
      </c>
      <c r="F455" s="18" t="s">
        <v>853</v>
      </c>
      <c r="G455" s="18" t="s">
        <v>854</v>
      </c>
    </row>
    <row r="456" spans="1:7" x14ac:dyDescent="0.25">
      <c r="A456" s="18" t="s">
        <v>1430</v>
      </c>
      <c r="B456" s="18" t="s">
        <v>1431</v>
      </c>
      <c r="C456" s="18" t="s">
        <v>1370</v>
      </c>
      <c r="D456" s="18" t="s">
        <v>516</v>
      </c>
      <c r="E456" s="18" t="s">
        <v>1231</v>
      </c>
      <c r="F456" s="18" t="s">
        <v>853</v>
      </c>
      <c r="G456" s="18" t="s">
        <v>854</v>
      </c>
    </row>
    <row r="457" spans="1:7" x14ac:dyDescent="0.25">
      <c r="A457" s="18" t="s">
        <v>2040</v>
      </c>
      <c r="B457" s="18" t="s">
        <v>1431</v>
      </c>
      <c r="C457" s="18" t="s">
        <v>1370</v>
      </c>
      <c r="D457" s="18" t="s">
        <v>516</v>
      </c>
      <c r="E457" s="18" t="s">
        <v>1916</v>
      </c>
      <c r="F457" s="18" t="s">
        <v>853</v>
      </c>
      <c r="G457" s="18" t="s">
        <v>854</v>
      </c>
    </row>
    <row r="458" spans="1:7" x14ac:dyDescent="0.25">
      <c r="A458" s="18" t="s">
        <v>2050</v>
      </c>
      <c r="B458" s="18" t="s">
        <v>2051</v>
      </c>
      <c r="C458" s="18" t="s">
        <v>1370</v>
      </c>
      <c r="D458" s="18" t="s">
        <v>516</v>
      </c>
      <c r="E458" s="18" t="s">
        <v>1916</v>
      </c>
      <c r="F458" s="18" t="s">
        <v>853</v>
      </c>
      <c r="G458" s="18" t="s">
        <v>854</v>
      </c>
    </row>
    <row r="459" spans="1:7" x14ac:dyDescent="0.25">
      <c r="A459" s="18" t="s">
        <v>2497</v>
      </c>
      <c r="B459" s="18" t="s">
        <v>1431</v>
      </c>
      <c r="C459" s="18" t="s">
        <v>1370</v>
      </c>
      <c r="D459" s="18" t="s">
        <v>516</v>
      </c>
      <c r="E459" s="18" t="s">
        <v>2306</v>
      </c>
      <c r="F459" s="18" t="s">
        <v>853</v>
      </c>
      <c r="G459" s="18" t="s">
        <v>854</v>
      </c>
    </row>
    <row r="460" spans="1:7" x14ac:dyDescent="0.25">
      <c r="A460" s="18" t="s">
        <v>2502</v>
      </c>
      <c r="B460" s="18" t="s">
        <v>2503</v>
      </c>
      <c r="C460" s="18" t="s">
        <v>1370</v>
      </c>
      <c r="D460" s="18" t="s">
        <v>516</v>
      </c>
      <c r="E460" s="18" t="s">
        <v>2306</v>
      </c>
      <c r="F460" s="18" t="s">
        <v>853</v>
      </c>
      <c r="G460" s="18" t="s">
        <v>854</v>
      </c>
    </row>
    <row r="461" spans="1:7" x14ac:dyDescent="0.25">
      <c r="A461" s="18" t="s">
        <v>2504</v>
      </c>
      <c r="B461" s="18" t="s">
        <v>2505</v>
      </c>
      <c r="C461" s="18" t="s">
        <v>1370</v>
      </c>
      <c r="D461" s="18" t="s">
        <v>516</v>
      </c>
      <c r="E461" s="18" t="s">
        <v>2306</v>
      </c>
      <c r="F461" s="18" t="s">
        <v>853</v>
      </c>
      <c r="G461" s="18" t="s">
        <v>854</v>
      </c>
    </row>
    <row r="462" spans="1:7" x14ac:dyDescent="0.25">
      <c r="A462" s="18" t="s">
        <v>2506</v>
      </c>
      <c r="B462" s="18" t="s">
        <v>1429</v>
      </c>
      <c r="C462" s="18" t="s">
        <v>1370</v>
      </c>
      <c r="D462" s="18" t="s">
        <v>516</v>
      </c>
      <c r="E462" s="18" t="s">
        <v>2306</v>
      </c>
      <c r="F462" s="18" t="s">
        <v>853</v>
      </c>
      <c r="G462" s="18" t="s">
        <v>854</v>
      </c>
    </row>
    <row r="463" spans="1:7" x14ac:dyDescent="0.25">
      <c r="A463" s="18" t="s">
        <v>1841</v>
      </c>
      <c r="B463" s="18" t="s">
        <v>1842</v>
      </c>
      <c r="C463" s="18" t="s">
        <v>1843</v>
      </c>
      <c r="D463" s="18" t="s">
        <v>1844</v>
      </c>
      <c r="E463" s="18" t="s">
        <v>1743</v>
      </c>
      <c r="F463" s="18" t="s">
        <v>853</v>
      </c>
      <c r="G463" s="18" t="s">
        <v>854</v>
      </c>
    </row>
    <row r="464" spans="1:7" x14ac:dyDescent="0.25">
      <c r="A464" s="18" t="s">
        <v>1992</v>
      </c>
      <c r="B464" s="18" t="s">
        <v>1993</v>
      </c>
      <c r="C464" s="18" t="s">
        <v>1994</v>
      </c>
      <c r="D464" s="18" t="s">
        <v>1299</v>
      </c>
      <c r="E464" s="18" t="s">
        <v>1916</v>
      </c>
      <c r="F464" s="18" t="s">
        <v>853</v>
      </c>
      <c r="G464" s="18" t="s">
        <v>854</v>
      </c>
    </row>
    <row r="465" spans="1:7" x14ac:dyDescent="0.25">
      <c r="A465" s="18" t="s">
        <v>2126</v>
      </c>
      <c r="B465" s="18" t="s">
        <v>2127</v>
      </c>
      <c r="C465" s="18" t="s">
        <v>1994</v>
      </c>
      <c r="D465" s="18" t="s">
        <v>1299</v>
      </c>
      <c r="E465" s="18" t="s">
        <v>2090</v>
      </c>
      <c r="F465" s="18" t="s">
        <v>853</v>
      </c>
      <c r="G465" s="18" t="s">
        <v>854</v>
      </c>
    </row>
    <row r="466" spans="1:7" x14ac:dyDescent="0.25">
      <c r="A466" s="18" t="s">
        <v>2458</v>
      </c>
      <c r="B466" s="18" t="s">
        <v>2459</v>
      </c>
      <c r="C466" s="18" t="s">
        <v>1994</v>
      </c>
      <c r="D466" s="18" t="s">
        <v>1299</v>
      </c>
      <c r="E466" s="18" t="s">
        <v>2306</v>
      </c>
      <c r="F466" s="18" t="s">
        <v>853</v>
      </c>
      <c r="G466" s="18" t="s">
        <v>854</v>
      </c>
    </row>
    <row r="467" spans="1:7" x14ac:dyDescent="0.25">
      <c r="A467" s="18" t="s">
        <v>2909</v>
      </c>
      <c r="B467" s="18" t="s">
        <v>1993</v>
      </c>
      <c r="C467" s="18" t="s">
        <v>1994</v>
      </c>
      <c r="D467" s="18" t="s">
        <v>1299</v>
      </c>
      <c r="E467" s="18" t="s">
        <v>2889</v>
      </c>
      <c r="F467" s="18" t="s">
        <v>853</v>
      </c>
      <c r="G467" s="18" t="s">
        <v>1667</v>
      </c>
    </row>
    <row r="468" spans="1:7" x14ac:dyDescent="0.25">
      <c r="A468" s="18" t="s">
        <v>2910</v>
      </c>
      <c r="B468" s="18" t="s">
        <v>2911</v>
      </c>
      <c r="C468" s="18" t="s">
        <v>1994</v>
      </c>
      <c r="D468" s="18" t="s">
        <v>1299</v>
      </c>
      <c r="E468" s="18" t="s">
        <v>2889</v>
      </c>
      <c r="F468" s="18" t="s">
        <v>853</v>
      </c>
      <c r="G468" s="18" t="s">
        <v>854</v>
      </c>
    </row>
    <row r="469" spans="1:7" x14ac:dyDescent="0.25">
      <c r="A469" s="18" t="s">
        <v>2975</v>
      </c>
      <c r="B469" s="18" t="s">
        <v>2459</v>
      </c>
      <c r="C469" s="18" t="s">
        <v>1994</v>
      </c>
      <c r="D469" s="18" t="s">
        <v>1299</v>
      </c>
      <c r="E469" s="18" t="s">
        <v>2914</v>
      </c>
      <c r="F469" s="18" t="s">
        <v>853</v>
      </c>
      <c r="G469" s="18" t="s">
        <v>854</v>
      </c>
    </row>
    <row r="470" spans="1:7" x14ac:dyDescent="0.25">
      <c r="A470" s="18" t="s">
        <v>1963</v>
      </c>
      <c r="B470" s="18" t="s">
        <v>1964</v>
      </c>
      <c r="C470" s="18" t="s">
        <v>1965</v>
      </c>
      <c r="D470" s="18" t="s">
        <v>1299</v>
      </c>
      <c r="E470" s="18" t="s">
        <v>1916</v>
      </c>
      <c r="F470" s="18" t="s">
        <v>853</v>
      </c>
      <c r="G470" s="18" t="s">
        <v>854</v>
      </c>
    </row>
    <row r="471" spans="1:7" x14ac:dyDescent="0.25">
      <c r="A471" s="18" t="s">
        <v>1966</v>
      </c>
      <c r="B471" s="18" t="s">
        <v>1967</v>
      </c>
      <c r="C471" s="18" t="s">
        <v>1968</v>
      </c>
      <c r="D471" s="18" t="s">
        <v>1299</v>
      </c>
      <c r="E471" s="18" t="s">
        <v>1916</v>
      </c>
      <c r="F471" s="18" t="s">
        <v>853</v>
      </c>
      <c r="G471" s="18" t="s">
        <v>854</v>
      </c>
    </row>
    <row r="472" spans="1:7" x14ac:dyDescent="0.25">
      <c r="A472" s="18" t="s">
        <v>1467</v>
      </c>
      <c r="B472" s="18" t="s">
        <v>1468</v>
      </c>
      <c r="C472" s="18" t="s">
        <v>1469</v>
      </c>
      <c r="D472" s="18" t="s">
        <v>938</v>
      </c>
      <c r="E472" s="18" t="s">
        <v>1460</v>
      </c>
      <c r="F472" s="18" t="s">
        <v>853</v>
      </c>
      <c r="G472" s="18" t="s">
        <v>854</v>
      </c>
    </row>
    <row r="473" spans="1:7" x14ac:dyDescent="0.25">
      <c r="A473" s="18" t="s">
        <v>1597</v>
      </c>
      <c r="B473" s="18" t="s">
        <v>1598</v>
      </c>
      <c r="C473" s="18" t="s">
        <v>1469</v>
      </c>
      <c r="D473" s="18" t="s">
        <v>938</v>
      </c>
      <c r="E473" s="18" t="s">
        <v>1460</v>
      </c>
      <c r="F473" s="18" t="s">
        <v>853</v>
      </c>
      <c r="G473" s="18" t="s">
        <v>854</v>
      </c>
    </row>
    <row r="474" spans="1:7" x14ac:dyDescent="0.25">
      <c r="A474" s="18" t="s">
        <v>2119</v>
      </c>
      <c r="B474" s="18" t="s">
        <v>2120</v>
      </c>
      <c r="C474" s="18" t="s">
        <v>1469</v>
      </c>
      <c r="D474" s="18" t="s">
        <v>938</v>
      </c>
      <c r="E474" s="18" t="s">
        <v>2090</v>
      </c>
      <c r="F474" s="18" t="s">
        <v>853</v>
      </c>
      <c r="G474" s="18" t="s">
        <v>854</v>
      </c>
    </row>
    <row r="475" spans="1:7" x14ac:dyDescent="0.25">
      <c r="A475" s="18" t="s">
        <v>2139</v>
      </c>
      <c r="B475" s="18" t="s">
        <v>1468</v>
      </c>
      <c r="C475" s="18" t="s">
        <v>1469</v>
      </c>
      <c r="D475" s="18" t="s">
        <v>938</v>
      </c>
      <c r="E475" s="18" t="s">
        <v>2090</v>
      </c>
      <c r="F475" s="18" t="s">
        <v>853</v>
      </c>
      <c r="G475" s="18" t="s">
        <v>854</v>
      </c>
    </row>
    <row r="476" spans="1:7" x14ac:dyDescent="0.25">
      <c r="A476" s="18" t="s">
        <v>3122</v>
      </c>
      <c r="B476" s="18" t="s">
        <v>3123</v>
      </c>
      <c r="C476" s="18" t="s">
        <v>1469</v>
      </c>
      <c r="D476" s="18" t="s">
        <v>938</v>
      </c>
      <c r="E476" s="18" t="s">
        <v>3099</v>
      </c>
      <c r="F476" s="18" t="s">
        <v>853</v>
      </c>
      <c r="G476" s="18" t="s">
        <v>854</v>
      </c>
    </row>
    <row r="477" spans="1:7" x14ac:dyDescent="0.25">
      <c r="A477" s="18" t="s">
        <v>3124</v>
      </c>
      <c r="B477" s="18" t="s">
        <v>3125</v>
      </c>
      <c r="C477" s="18" t="s">
        <v>1469</v>
      </c>
      <c r="D477" s="18" t="s">
        <v>938</v>
      </c>
      <c r="E477" s="18" t="s">
        <v>3099</v>
      </c>
      <c r="F477" s="18" t="s">
        <v>853</v>
      </c>
      <c r="G477" s="18" t="s">
        <v>854</v>
      </c>
    </row>
    <row r="478" spans="1:7" x14ac:dyDescent="0.25">
      <c r="A478" s="18" t="s">
        <v>3126</v>
      </c>
      <c r="B478" s="18" t="s">
        <v>3127</v>
      </c>
      <c r="C478" s="18" t="s">
        <v>1469</v>
      </c>
      <c r="D478" s="18" t="s">
        <v>938</v>
      </c>
      <c r="E478" s="18" t="s">
        <v>3099</v>
      </c>
      <c r="F478" s="18" t="s">
        <v>853</v>
      </c>
      <c r="G478" s="18" t="s">
        <v>854</v>
      </c>
    </row>
    <row r="479" spans="1:7" x14ac:dyDescent="0.25">
      <c r="A479" s="18" t="s">
        <v>3364</v>
      </c>
      <c r="B479" s="18" t="s">
        <v>3365</v>
      </c>
      <c r="C479" s="18" t="s">
        <v>1469</v>
      </c>
      <c r="D479" s="18" t="s">
        <v>938</v>
      </c>
      <c r="E479" s="18" t="s">
        <v>3363</v>
      </c>
      <c r="F479" s="18" t="s">
        <v>853</v>
      </c>
      <c r="G479" s="18" t="s">
        <v>854</v>
      </c>
    </row>
    <row r="480" spans="1:7" x14ac:dyDescent="0.25">
      <c r="A480" s="18" t="s">
        <v>3839</v>
      </c>
      <c r="B480" s="18" t="s">
        <v>3840</v>
      </c>
      <c r="C480" s="18" t="s">
        <v>1469</v>
      </c>
      <c r="D480" s="18" t="s">
        <v>938</v>
      </c>
      <c r="E480" s="18" t="s">
        <v>3765</v>
      </c>
      <c r="F480" s="18" t="s">
        <v>853</v>
      </c>
      <c r="G480" s="18" t="s">
        <v>854</v>
      </c>
    </row>
    <row r="481" spans="1:7" x14ac:dyDescent="0.25">
      <c r="A481" s="18" t="s">
        <v>3841</v>
      </c>
      <c r="B481" s="18" t="s">
        <v>3842</v>
      </c>
      <c r="C481" s="18" t="s">
        <v>1469</v>
      </c>
      <c r="D481" s="18" t="s">
        <v>938</v>
      </c>
      <c r="E481" s="18" t="s">
        <v>3765</v>
      </c>
      <c r="F481" s="18" t="s">
        <v>853</v>
      </c>
      <c r="G481" s="18" t="s">
        <v>854</v>
      </c>
    </row>
    <row r="482" spans="1:7" x14ac:dyDescent="0.25">
      <c r="A482" s="18" t="s">
        <v>3843</v>
      </c>
      <c r="B482" s="18" t="s">
        <v>3844</v>
      </c>
      <c r="C482" s="18" t="s">
        <v>1469</v>
      </c>
      <c r="D482" s="18" t="s">
        <v>938</v>
      </c>
      <c r="E482" s="18" t="s">
        <v>3765</v>
      </c>
      <c r="F482" s="18" t="s">
        <v>853</v>
      </c>
      <c r="G482" s="18" t="s">
        <v>854</v>
      </c>
    </row>
    <row r="483" spans="1:7" x14ac:dyDescent="0.25">
      <c r="A483" s="18" t="s">
        <v>3919</v>
      </c>
      <c r="B483" s="18" t="s">
        <v>3365</v>
      </c>
      <c r="C483" s="18" t="s">
        <v>1469</v>
      </c>
      <c r="D483" s="18" t="s">
        <v>938</v>
      </c>
      <c r="E483" s="18" t="s">
        <v>3765</v>
      </c>
      <c r="F483" s="18" t="s">
        <v>853</v>
      </c>
      <c r="G483" s="18" t="s">
        <v>854</v>
      </c>
    </row>
    <row r="484" spans="1:7" x14ac:dyDescent="0.25">
      <c r="A484" s="18" t="s">
        <v>3920</v>
      </c>
      <c r="B484" s="18" t="s">
        <v>1468</v>
      </c>
      <c r="C484" s="18" t="s">
        <v>1469</v>
      </c>
      <c r="D484" s="18" t="s">
        <v>938</v>
      </c>
      <c r="E484" s="18" t="s">
        <v>3765</v>
      </c>
      <c r="F484" s="18" t="s">
        <v>853</v>
      </c>
      <c r="G484" s="18" t="s">
        <v>854</v>
      </c>
    </row>
    <row r="485" spans="1:7" x14ac:dyDescent="0.25">
      <c r="A485" s="18" t="s">
        <v>3921</v>
      </c>
      <c r="B485" s="18" t="s">
        <v>3922</v>
      </c>
      <c r="C485" s="18" t="s">
        <v>1469</v>
      </c>
      <c r="D485" s="18" t="s">
        <v>938</v>
      </c>
      <c r="E485" s="18" t="s">
        <v>3765</v>
      </c>
      <c r="F485" s="18" t="s">
        <v>853</v>
      </c>
      <c r="G485" s="18" t="s">
        <v>854</v>
      </c>
    </row>
    <row r="486" spans="1:7" x14ac:dyDescent="0.25">
      <c r="A486" s="18" t="s">
        <v>3743</v>
      </c>
      <c r="B486" s="18" t="s">
        <v>3744</v>
      </c>
      <c r="C486" s="18" t="s">
        <v>3745</v>
      </c>
      <c r="D486" s="18" t="s">
        <v>605</v>
      </c>
      <c r="E486" s="18" t="s">
        <v>3714</v>
      </c>
      <c r="F486" s="18" t="s">
        <v>853</v>
      </c>
      <c r="G486" s="18" t="s">
        <v>854</v>
      </c>
    </row>
    <row r="487" spans="1:7" x14ac:dyDescent="0.25">
      <c r="A487" s="18" t="s">
        <v>1942</v>
      </c>
      <c r="B487" s="18" t="s">
        <v>1943</v>
      </c>
      <c r="C487" s="18" t="s">
        <v>1944</v>
      </c>
      <c r="D487" s="18" t="s">
        <v>1299</v>
      </c>
      <c r="E487" s="18" t="s">
        <v>1916</v>
      </c>
      <c r="F487" s="18" t="s">
        <v>853</v>
      </c>
      <c r="G487" s="18" t="s">
        <v>854</v>
      </c>
    </row>
    <row r="488" spans="1:7" x14ac:dyDescent="0.25">
      <c r="A488" s="18" t="s">
        <v>909</v>
      </c>
      <c r="B488" s="18" t="s">
        <v>910</v>
      </c>
      <c r="C488" s="18" t="s">
        <v>911</v>
      </c>
      <c r="D488" s="18" t="s">
        <v>516</v>
      </c>
      <c r="E488" s="18" t="s">
        <v>869</v>
      </c>
      <c r="F488" s="18" t="s">
        <v>853</v>
      </c>
      <c r="G488" s="18" t="s">
        <v>854</v>
      </c>
    </row>
    <row r="489" spans="1:7" x14ac:dyDescent="0.25">
      <c r="A489" s="18" t="s">
        <v>912</v>
      </c>
      <c r="B489" s="18" t="s">
        <v>913</v>
      </c>
      <c r="C489" s="18" t="s">
        <v>911</v>
      </c>
      <c r="D489" s="18" t="s">
        <v>516</v>
      </c>
      <c r="E489" s="18" t="s">
        <v>869</v>
      </c>
      <c r="F489" s="18" t="s">
        <v>853</v>
      </c>
      <c r="G489" s="18" t="s">
        <v>854</v>
      </c>
    </row>
    <row r="490" spans="1:7" x14ac:dyDescent="0.25">
      <c r="A490" s="18" t="s">
        <v>1187</v>
      </c>
      <c r="B490" s="18" t="s">
        <v>1188</v>
      </c>
      <c r="C490" s="18" t="s">
        <v>911</v>
      </c>
      <c r="D490" s="18" t="s">
        <v>516</v>
      </c>
      <c r="E490" s="18" t="s">
        <v>1178</v>
      </c>
      <c r="F490" s="18" t="s">
        <v>853</v>
      </c>
      <c r="G490" s="18" t="s">
        <v>854</v>
      </c>
    </row>
    <row r="491" spans="1:7" x14ac:dyDescent="0.25">
      <c r="A491" s="18" t="s">
        <v>1196</v>
      </c>
      <c r="B491" s="18" t="s">
        <v>1197</v>
      </c>
      <c r="C491" s="18" t="s">
        <v>911</v>
      </c>
      <c r="D491" s="18" t="s">
        <v>516</v>
      </c>
      <c r="E491" s="18" t="s">
        <v>1178</v>
      </c>
      <c r="F491" s="18" t="s">
        <v>853</v>
      </c>
      <c r="G491" s="18" t="s">
        <v>854</v>
      </c>
    </row>
    <row r="492" spans="1:7" x14ac:dyDescent="0.25">
      <c r="A492" s="18" t="s">
        <v>1680</v>
      </c>
      <c r="B492" s="18" t="s">
        <v>1681</v>
      </c>
      <c r="C492" s="18" t="s">
        <v>911</v>
      </c>
      <c r="D492" s="18" t="s">
        <v>516</v>
      </c>
      <c r="E492" s="18" t="s">
        <v>1666</v>
      </c>
      <c r="F492" s="18" t="s">
        <v>853</v>
      </c>
      <c r="G492" s="18" t="s">
        <v>1667</v>
      </c>
    </row>
    <row r="493" spans="1:7" x14ac:dyDescent="0.25">
      <c r="A493" s="18" t="s">
        <v>1761</v>
      </c>
      <c r="B493" s="18" t="s">
        <v>1762</v>
      </c>
      <c r="C493" s="18" t="s">
        <v>911</v>
      </c>
      <c r="D493" s="18" t="s">
        <v>516</v>
      </c>
      <c r="E493" s="18" t="s">
        <v>1743</v>
      </c>
      <c r="F493" s="18" t="s">
        <v>853</v>
      </c>
      <c r="G493" s="18" t="s">
        <v>854</v>
      </c>
    </row>
    <row r="494" spans="1:7" x14ac:dyDescent="0.25">
      <c r="A494" s="18" t="s">
        <v>1763</v>
      </c>
      <c r="B494" s="18" t="s">
        <v>1764</v>
      </c>
      <c r="C494" s="18" t="s">
        <v>911</v>
      </c>
      <c r="D494" s="18" t="s">
        <v>516</v>
      </c>
      <c r="E494" s="18" t="s">
        <v>1743</v>
      </c>
      <c r="F494" s="18" t="s">
        <v>853</v>
      </c>
      <c r="G494" s="18" t="s">
        <v>854</v>
      </c>
    </row>
    <row r="495" spans="1:7" x14ac:dyDescent="0.25">
      <c r="A495" s="18" t="s">
        <v>1933</v>
      </c>
      <c r="B495" s="18" t="s">
        <v>1934</v>
      </c>
      <c r="C495" s="18" t="s">
        <v>911</v>
      </c>
      <c r="D495" s="18" t="s">
        <v>516</v>
      </c>
      <c r="E495" s="18" t="s">
        <v>1916</v>
      </c>
      <c r="F495" s="18" t="s">
        <v>853</v>
      </c>
      <c r="G495" s="18" t="s">
        <v>854</v>
      </c>
    </row>
    <row r="496" spans="1:7" x14ac:dyDescent="0.25">
      <c r="A496" s="18" t="s">
        <v>2005</v>
      </c>
      <c r="B496" s="18" t="s">
        <v>1188</v>
      </c>
      <c r="C496" s="18" t="s">
        <v>911</v>
      </c>
      <c r="D496" s="18" t="s">
        <v>516</v>
      </c>
      <c r="E496" s="18" t="s">
        <v>1916</v>
      </c>
      <c r="F496" s="18" t="s">
        <v>853</v>
      </c>
      <c r="G496" s="18" t="s">
        <v>854</v>
      </c>
    </row>
    <row r="497" spans="1:7" x14ac:dyDescent="0.25">
      <c r="A497" s="18" t="s">
        <v>2006</v>
      </c>
      <c r="B497" s="18" t="s">
        <v>2007</v>
      </c>
      <c r="C497" s="18" t="s">
        <v>911</v>
      </c>
      <c r="D497" s="18" t="s">
        <v>516</v>
      </c>
      <c r="E497" s="18" t="s">
        <v>1916</v>
      </c>
      <c r="F497" s="18" t="s">
        <v>853</v>
      </c>
      <c r="G497" s="18" t="s">
        <v>854</v>
      </c>
    </row>
    <row r="498" spans="1:7" x14ac:dyDescent="0.25">
      <c r="A498" s="18" t="s">
        <v>2180</v>
      </c>
      <c r="B498" s="18" t="s">
        <v>2181</v>
      </c>
      <c r="C498" s="18" t="s">
        <v>911</v>
      </c>
      <c r="D498" s="18" t="s">
        <v>516</v>
      </c>
      <c r="E498" s="18" t="s">
        <v>2182</v>
      </c>
      <c r="F498" s="18" t="s">
        <v>853</v>
      </c>
      <c r="G498" s="18" t="s">
        <v>854</v>
      </c>
    </row>
    <row r="499" spans="1:7" x14ac:dyDescent="0.25">
      <c r="A499" s="18" t="s">
        <v>2307</v>
      </c>
      <c r="B499" s="18" t="s">
        <v>1188</v>
      </c>
      <c r="C499" s="18" t="s">
        <v>911</v>
      </c>
      <c r="D499" s="18" t="s">
        <v>516</v>
      </c>
      <c r="E499" s="18" t="s">
        <v>2306</v>
      </c>
      <c r="F499" s="18" t="s">
        <v>853</v>
      </c>
      <c r="G499" s="18" t="s">
        <v>854</v>
      </c>
    </row>
    <row r="500" spans="1:7" x14ac:dyDescent="0.25">
      <c r="A500" s="18" t="s">
        <v>2428</v>
      </c>
      <c r="B500" s="18" t="s">
        <v>2429</v>
      </c>
      <c r="C500" s="18" t="s">
        <v>911</v>
      </c>
      <c r="D500" s="18" t="s">
        <v>516</v>
      </c>
      <c r="E500" s="18" t="s">
        <v>2306</v>
      </c>
      <c r="F500" s="18" t="s">
        <v>853</v>
      </c>
      <c r="G500" s="18" t="s">
        <v>854</v>
      </c>
    </row>
    <row r="501" spans="1:7" x14ac:dyDescent="0.25">
      <c r="A501" s="18" t="s">
        <v>2430</v>
      </c>
      <c r="B501" s="18" t="s">
        <v>2431</v>
      </c>
      <c r="C501" s="18" t="s">
        <v>911</v>
      </c>
      <c r="D501" s="18" t="s">
        <v>516</v>
      </c>
      <c r="E501" s="18" t="s">
        <v>2306</v>
      </c>
      <c r="F501" s="18" t="s">
        <v>853</v>
      </c>
      <c r="G501" s="18" t="s">
        <v>854</v>
      </c>
    </row>
    <row r="502" spans="1:7" x14ac:dyDescent="0.25">
      <c r="A502" s="18" t="s">
        <v>2651</v>
      </c>
      <c r="B502" s="18" t="s">
        <v>2652</v>
      </c>
      <c r="C502" s="18" t="s">
        <v>911</v>
      </c>
      <c r="D502" s="18" t="s">
        <v>516</v>
      </c>
      <c r="E502" s="18" t="s">
        <v>2624</v>
      </c>
      <c r="F502" s="18" t="s">
        <v>853</v>
      </c>
      <c r="G502" s="18" t="s">
        <v>854</v>
      </c>
    </row>
    <row r="503" spans="1:7" x14ac:dyDescent="0.25">
      <c r="A503" s="18" t="s">
        <v>2653</v>
      </c>
      <c r="B503" s="18" t="s">
        <v>2654</v>
      </c>
      <c r="C503" s="18" t="s">
        <v>911</v>
      </c>
      <c r="D503" s="18" t="s">
        <v>516</v>
      </c>
      <c r="E503" s="18" t="s">
        <v>2624</v>
      </c>
      <c r="F503" s="18" t="s">
        <v>853</v>
      </c>
      <c r="G503" s="18" t="s">
        <v>854</v>
      </c>
    </row>
    <row r="504" spans="1:7" x14ac:dyDescent="0.25">
      <c r="A504" s="18" t="s">
        <v>2707</v>
      </c>
      <c r="B504" s="18" t="s">
        <v>2708</v>
      </c>
      <c r="C504" s="18" t="s">
        <v>911</v>
      </c>
      <c r="D504" s="18" t="s">
        <v>516</v>
      </c>
      <c r="E504" s="18" t="s">
        <v>2705</v>
      </c>
      <c r="F504" s="18" t="s">
        <v>853</v>
      </c>
      <c r="G504" s="18" t="s">
        <v>854</v>
      </c>
    </row>
    <row r="505" spans="1:7" x14ac:dyDescent="0.25">
      <c r="A505" s="18" t="s">
        <v>2722</v>
      </c>
      <c r="B505" s="18" t="s">
        <v>2723</v>
      </c>
      <c r="C505" s="18" t="s">
        <v>911</v>
      </c>
      <c r="D505" s="18" t="s">
        <v>516</v>
      </c>
      <c r="E505" s="18" t="s">
        <v>2705</v>
      </c>
      <c r="F505" s="18" t="s">
        <v>853</v>
      </c>
      <c r="G505" s="18" t="s">
        <v>854</v>
      </c>
    </row>
    <row r="506" spans="1:7" x14ac:dyDescent="0.25">
      <c r="A506" s="18" t="s">
        <v>2939</v>
      </c>
      <c r="B506" s="18" t="s">
        <v>2940</v>
      </c>
      <c r="C506" s="18" t="s">
        <v>911</v>
      </c>
      <c r="D506" s="18" t="s">
        <v>516</v>
      </c>
      <c r="E506" s="18" t="s">
        <v>2914</v>
      </c>
      <c r="F506" s="18" t="s">
        <v>853</v>
      </c>
      <c r="G506" s="18" t="s">
        <v>854</v>
      </c>
    </row>
    <row r="507" spans="1:7" x14ac:dyDescent="0.25">
      <c r="A507" s="18" t="s">
        <v>2941</v>
      </c>
      <c r="B507" s="18" t="s">
        <v>2942</v>
      </c>
      <c r="C507" s="18" t="s">
        <v>911</v>
      </c>
      <c r="D507" s="18" t="s">
        <v>516</v>
      </c>
      <c r="E507" s="18" t="s">
        <v>2914</v>
      </c>
      <c r="F507" s="18" t="s">
        <v>853</v>
      </c>
      <c r="G507" s="18" t="s">
        <v>854</v>
      </c>
    </row>
    <row r="508" spans="1:7" x14ac:dyDescent="0.25">
      <c r="A508" s="18" t="s">
        <v>3241</v>
      </c>
      <c r="B508" s="18" t="s">
        <v>3242</v>
      </c>
      <c r="C508" s="18" t="s">
        <v>911</v>
      </c>
      <c r="D508" s="18" t="s">
        <v>516</v>
      </c>
      <c r="E508" s="18" t="s">
        <v>3204</v>
      </c>
      <c r="F508" s="18" t="s">
        <v>853</v>
      </c>
      <c r="G508" s="18" t="s">
        <v>854</v>
      </c>
    </row>
    <row r="509" spans="1:7" x14ac:dyDescent="0.25">
      <c r="A509" s="18" t="s">
        <v>3243</v>
      </c>
      <c r="B509" s="18" t="s">
        <v>3244</v>
      </c>
      <c r="C509" s="18" t="s">
        <v>911</v>
      </c>
      <c r="D509" s="18" t="s">
        <v>516</v>
      </c>
      <c r="E509" s="18" t="s">
        <v>3204</v>
      </c>
      <c r="F509" s="18" t="s">
        <v>853</v>
      </c>
      <c r="G509" s="18" t="s">
        <v>854</v>
      </c>
    </row>
    <row r="510" spans="1:7" x14ac:dyDescent="0.25">
      <c r="A510" s="18" t="s">
        <v>3296</v>
      </c>
      <c r="B510" s="18" t="s">
        <v>3297</v>
      </c>
      <c r="C510" s="18" t="s">
        <v>911</v>
      </c>
      <c r="D510" s="18" t="s">
        <v>516</v>
      </c>
      <c r="E510" s="18" t="s">
        <v>3285</v>
      </c>
      <c r="F510" s="18" t="s">
        <v>853</v>
      </c>
      <c r="G510" s="18" t="s">
        <v>854</v>
      </c>
    </row>
    <row r="511" spans="1:7" x14ac:dyDescent="0.25">
      <c r="A511" s="18" t="s">
        <v>3304</v>
      </c>
      <c r="B511" s="18" t="s">
        <v>3305</v>
      </c>
      <c r="C511" s="18" t="s">
        <v>911</v>
      </c>
      <c r="D511" s="18" t="s">
        <v>516</v>
      </c>
      <c r="E511" s="18" t="s">
        <v>3285</v>
      </c>
      <c r="F511" s="18" t="s">
        <v>853</v>
      </c>
      <c r="G511" s="18" t="s">
        <v>854</v>
      </c>
    </row>
    <row r="512" spans="1:7" x14ac:dyDescent="0.25">
      <c r="A512" s="18" t="s">
        <v>3424</v>
      </c>
      <c r="B512" s="18" t="s">
        <v>3425</v>
      </c>
      <c r="C512" s="18" t="s">
        <v>911</v>
      </c>
      <c r="D512" s="18" t="s">
        <v>516</v>
      </c>
      <c r="E512" s="18" t="s">
        <v>3374</v>
      </c>
      <c r="F512" s="18" t="s">
        <v>853</v>
      </c>
      <c r="G512" s="18" t="s">
        <v>1667</v>
      </c>
    </row>
    <row r="513" spans="1:7" x14ac:dyDescent="0.25">
      <c r="A513" s="18" t="s">
        <v>3426</v>
      </c>
      <c r="B513" s="18" t="s">
        <v>3427</v>
      </c>
      <c r="C513" s="18" t="s">
        <v>911</v>
      </c>
      <c r="D513" s="18" t="s">
        <v>516</v>
      </c>
      <c r="E513" s="18" t="s">
        <v>3374</v>
      </c>
      <c r="F513" s="18" t="s">
        <v>853</v>
      </c>
      <c r="G513" s="18" t="s">
        <v>1667</v>
      </c>
    </row>
    <row r="514" spans="1:7" x14ac:dyDescent="0.25">
      <c r="A514" s="18" t="s">
        <v>3452</v>
      </c>
      <c r="B514" s="18" t="s">
        <v>3453</v>
      </c>
      <c r="C514" s="18" t="s">
        <v>911</v>
      </c>
      <c r="D514" s="18" t="s">
        <v>516</v>
      </c>
      <c r="E514" s="18" t="s">
        <v>3433</v>
      </c>
      <c r="F514" s="18" t="s">
        <v>853</v>
      </c>
      <c r="G514" s="18" t="s">
        <v>854</v>
      </c>
    </row>
    <row r="515" spans="1:7" x14ac:dyDescent="0.25">
      <c r="A515" s="18" t="s">
        <v>3582</v>
      </c>
      <c r="B515" s="18" t="s">
        <v>3583</v>
      </c>
      <c r="C515" s="18" t="s">
        <v>911</v>
      </c>
      <c r="D515" s="18" t="s">
        <v>516</v>
      </c>
      <c r="E515" s="18" t="s">
        <v>3565</v>
      </c>
      <c r="F515" s="18" t="s">
        <v>853</v>
      </c>
      <c r="G515" s="18" t="s">
        <v>854</v>
      </c>
    </row>
    <row r="516" spans="1:7" x14ac:dyDescent="0.25">
      <c r="A516" s="18" t="s">
        <v>3584</v>
      </c>
      <c r="B516" s="18" t="s">
        <v>3585</v>
      </c>
      <c r="C516" s="18" t="s">
        <v>911</v>
      </c>
      <c r="D516" s="18" t="s">
        <v>516</v>
      </c>
      <c r="E516" s="18" t="s">
        <v>3565</v>
      </c>
      <c r="F516" s="18" t="s">
        <v>853</v>
      </c>
      <c r="G516" s="18" t="s">
        <v>854</v>
      </c>
    </row>
    <row r="517" spans="1:7" x14ac:dyDescent="0.25">
      <c r="A517" s="18" t="s">
        <v>3590</v>
      </c>
      <c r="B517" s="18" t="s">
        <v>1188</v>
      </c>
      <c r="C517" s="18" t="s">
        <v>911</v>
      </c>
      <c r="D517" s="18" t="s">
        <v>516</v>
      </c>
      <c r="E517" s="18" t="s">
        <v>3565</v>
      </c>
      <c r="F517" s="18" t="s">
        <v>853</v>
      </c>
      <c r="G517" s="18" t="s">
        <v>854</v>
      </c>
    </row>
    <row r="518" spans="1:7" x14ac:dyDescent="0.25">
      <c r="A518" s="18" t="s">
        <v>3629</v>
      </c>
      <c r="B518" s="18" t="s">
        <v>3630</v>
      </c>
      <c r="C518" s="18" t="s">
        <v>911</v>
      </c>
      <c r="D518" s="18" t="s">
        <v>516</v>
      </c>
      <c r="E518" s="18" t="s">
        <v>3565</v>
      </c>
      <c r="F518" s="18" t="s">
        <v>853</v>
      </c>
      <c r="G518" s="18" t="s">
        <v>854</v>
      </c>
    </row>
    <row r="519" spans="1:7" x14ac:dyDescent="0.25">
      <c r="A519" s="18" t="s">
        <v>3633</v>
      </c>
      <c r="B519" s="18" t="s">
        <v>3634</v>
      </c>
      <c r="C519" s="18" t="s">
        <v>911</v>
      </c>
      <c r="D519" s="18" t="s">
        <v>516</v>
      </c>
      <c r="E519" s="18" t="s">
        <v>3565</v>
      </c>
      <c r="F519" s="18" t="s">
        <v>853</v>
      </c>
      <c r="G519" s="18" t="s">
        <v>854</v>
      </c>
    </row>
    <row r="520" spans="1:7" x14ac:dyDescent="0.25">
      <c r="A520" s="18" t="s">
        <v>3778</v>
      </c>
      <c r="B520" s="18" t="s">
        <v>1188</v>
      </c>
      <c r="C520" s="18" t="s">
        <v>911</v>
      </c>
      <c r="D520" s="18" t="s">
        <v>516</v>
      </c>
      <c r="E520" s="18" t="s">
        <v>3765</v>
      </c>
      <c r="F520" s="18" t="s">
        <v>853</v>
      </c>
      <c r="G520" s="18" t="s">
        <v>854</v>
      </c>
    </row>
    <row r="521" spans="1:7" x14ac:dyDescent="0.25">
      <c r="A521" s="18" t="s">
        <v>3783</v>
      </c>
      <c r="B521" s="18" t="s">
        <v>1197</v>
      </c>
      <c r="C521" s="18" t="s">
        <v>911</v>
      </c>
      <c r="D521" s="18" t="s">
        <v>516</v>
      </c>
      <c r="E521" s="18" t="s">
        <v>3765</v>
      </c>
      <c r="F521" s="18" t="s">
        <v>853</v>
      </c>
      <c r="G521" s="18" t="s">
        <v>854</v>
      </c>
    </row>
    <row r="522" spans="1:7" x14ac:dyDescent="0.25">
      <c r="A522" s="18" t="s">
        <v>3784</v>
      </c>
      <c r="B522" s="18" t="s">
        <v>3785</v>
      </c>
      <c r="C522" s="18" t="s">
        <v>911</v>
      </c>
      <c r="D522" s="18" t="s">
        <v>516</v>
      </c>
      <c r="E522" s="18" t="s">
        <v>3765</v>
      </c>
      <c r="F522" s="18" t="s">
        <v>853</v>
      </c>
      <c r="G522" s="18" t="s">
        <v>854</v>
      </c>
    </row>
    <row r="523" spans="1:7" x14ac:dyDescent="0.25">
      <c r="A523" s="18" t="s">
        <v>3928</v>
      </c>
      <c r="B523" s="18" t="s">
        <v>1188</v>
      </c>
      <c r="C523" s="18" t="s">
        <v>911</v>
      </c>
      <c r="D523" s="18" t="s">
        <v>516</v>
      </c>
      <c r="E523" s="18" t="s">
        <v>3765</v>
      </c>
      <c r="F523" s="18" t="s">
        <v>853</v>
      </c>
      <c r="G523" s="18" t="s">
        <v>854</v>
      </c>
    </row>
    <row r="524" spans="1:7" x14ac:dyDescent="0.25">
      <c r="A524" s="18" t="s">
        <v>3964</v>
      </c>
      <c r="B524" s="18" t="s">
        <v>3965</v>
      </c>
      <c r="C524" s="18" t="s">
        <v>911</v>
      </c>
      <c r="D524" s="18" t="s">
        <v>516</v>
      </c>
      <c r="E524" s="18" t="s">
        <v>3951</v>
      </c>
      <c r="F524" s="18" t="s">
        <v>853</v>
      </c>
      <c r="G524" s="18" t="s">
        <v>854</v>
      </c>
    </row>
    <row r="525" spans="1:7" x14ac:dyDescent="0.25">
      <c r="A525" s="18" t="s">
        <v>1321</v>
      </c>
      <c r="B525" s="18" t="s">
        <v>1322</v>
      </c>
      <c r="C525" s="18" t="s">
        <v>1323</v>
      </c>
      <c r="D525" s="18" t="s">
        <v>1324</v>
      </c>
      <c r="E525" s="18" t="s">
        <v>1231</v>
      </c>
      <c r="F525" s="18" t="s">
        <v>853</v>
      </c>
      <c r="G525" s="18" t="s">
        <v>854</v>
      </c>
    </row>
    <row r="526" spans="1:7" x14ac:dyDescent="0.25">
      <c r="A526" s="18" t="s">
        <v>1325</v>
      </c>
      <c r="B526" s="18" t="s">
        <v>1322</v>
      </c>
      <c r="C526" s="18" t="s">
        <v>1323</v>
      </c>
      <c r="D526" s="18" t="s">
        <v>1324</v>
      </c>
      <c r="E526" s="18" t="s">
        <v>1231</v>
      </c>
      <c r="F526" s="18" t="s">
        <v>853</v>
      </c>
      <c r="G526" s="18" t="s">
        <v>854</v>
      </c>
    </row>
    <row r="527" spans="1:7" x14ac:dyDescent="0.25">
      <c r="A527" s="18" t="s">
        <v>1326</v>
      </c>
      <c r="B527" s="18" t="s">
        <v>1322</v>
      </c>
      <c r="C527" s="18" t="s">
        <v>1323</v>
      </c>
      <c r="D527" s="18" t="s">
        <v>1324</v>
      </c>
      <c r="E527" s="18" t="s">
        <v>1231</v>
      </c>
      <c r="F527" s="18" t="s">
        <v>853</v>
      </c>
      <c r="G527" s="18" t="s">
        <v>854</v>
      </c>
    </row>
    <row r="528" spans="1:7" x14ac:dyDescent="0.25">
      <c r="A528" s="18" t="s">
        <v>1359</v>
      </c>
      <c r="B528" s="18" t="s">
        <v>1360</v>
      </c>
      <c r="C528" s="18" t="s">
        <v>1323</v>
      </c>
      <c r="D528" s="18" t="s">
        <v>1324</v>
      </c>
      <c r="E528" s="18" t="s">
        <v>1231</v>
      </c>
      <c r="F528" s="18" t="s">
        <v>853</v>
      </c>
      <c r="G528" s="18" t="s">
        <v>854</v>
      </c>
    </row>
    <row r="529" spans="1:7" x14ac:dyDescent="0.25">
      <c r="A529" s="18" t="s">
        <v>1361</v>
      </c>
      <c r="B529" s="18" t="s">
        <v>1322</v>
      </c>
      <c r="C529" s="18" t="s">
        <v>1323</v>
      </c>
      <c r="D529" s="18" t="s">
        <v>1324</v>
      </c>
      <c r="E529" s="18" t="s">
        <v>1231</v>
      </c>
      <c r="F529" s="18" t="s">
        <v>853</v>
      </c>
      <c r="G529" s="18" t="s">
        <v>854</v>
      </c>
    </row>
    <row r="530" spans="1:7" x14ac:dyDescent="0.25">
      <c r="A530" s="18" t="s">
        <v>1362</v>
      </c>
      <c r="B530" s="18" t="s">
        <v>1360</v>
      </c>
      <c r="C530" s="18" t="s">
        <v>1323</v>
      </c>
      <c r="D530" s="18" t="s">
        <v>1324</v>
      </c>
      <c r="E530" s="18" t="s">
        <v>1231</v>
      </c>
      <c r="F530" s="18" t="s">
        <v>853</v>
      </c>
      <c r="G530" s="18" t="s">
        <v>854</v>
      </c>
    </row>
    <row r="531" spans="1:7" x14ac:dyDescent="0.25">
      <c r="A531" s="18" t="s">
        <v>1363</v>
      </c>
      <c r="B531" s="18" t="s">
        <v>1360</v>
      </c>
      <c r="C531" s="18" t="s">
        <v>1323</v>
      </c>
      <c r="D531" s="18" t="s">
        <v>1324</v>
      </c>
      <c r="E531" s="18" t="s">
        <v>1231</v>
      </c>
      <c r="F531" s="18" t="s">
        <v>853</v>
      </c>
      <c r="G531" s="18" t="s">
        <v>854</v>
      </c>
    </row>
    <row r="532" spans="1:7" x14ac:dyDescent="0.25">
      <c r="A532" s="18" t="s">
        <v>1364</v>
      </c>
      <c r="B532" s="18" t="s">
        <v>1360</v>
      </c>
      <c r="C532" s="18" t="s">
        <v>1323</v>
      </c>
      <c r="D532" s="18" t="s">
        <v>1324</v>
      </c>
      <c r="E532" s="18" t="s">
        <v>1231</v>
      </c>
      <c r="F532" s="18" t="s">
        <v>853</v>
      </c>
      <c r="G532" s="18" t="s">
        <v>854</v>
      </c>
    </row>
    <row r="533" spans="1:7" x14ac:dyDescent="0.25">
      <c r="A533" s="18" t="s">
        <v>2038</v>
      </c>
      <c r="B533" s="18" t="s">
        <v>1322</v>
      </c>
      <c r="C533" s="18" t="s">
        <v>1323</v>
      </c>
      <c r="D533" s="18" t="s">
        <v>1324</v>
      </c>
      <c r="E533" s="18" t="s">
        <v>1916</v>
      </c>
      <c r="F533" s="18" t="s">
        <v>853</v>
      </c>
      <c r="G533" s="18" t="s">
        <v>854</v>
      </c>
    </row>
    <row r="534" spans="1:7" x14ac:dyDescent="0.25">
      <c r="A534" s="18" t="s">
        <v>2039</v>
      </c>
      <c r="B534" s="18" t="s">
        <v>1360</v>
      </c>
      <c r="C534" s="18" t="s">
        <v>1323</v>
      </c>
      <c r="D534" s="18" t="s">
        <v>1324</v>
      </c>
      <c r="E534" s="18" t="s">
        <v>1916</v>
      </c>
      <c r="F534" s="18" t="s">
        <v>853</v>
      </c>
      <c r="G534" s="18" t="s">
        <v>854</v>
      </c>
    </row>
    <row r="535" spans="1:7" x14ac:dyDescent="0.25">
      <c r="A535" s="18" t="s">
        <v>2726</v>
      </c>
      <c r="B535" s="18" t="s">
        <v>2727</v>
      </c>
      <c r="C535" s="18" t="s">
        <v>1323</v>
      </c>
      <c r="D535" s="18" t="s">
        <v>1324</v>
      </c>
      <c r="E535" s="18" t="s">
        <v>2705</v>
      </c>
      <c r="F535" s="18" t="s">
        <v>853</v>
      </c>
      <c r="G535" s="18" t="s">
        <v>854</v>
      </c>
    </row>
    <row r="536" spans="1:7" x14ac:dyDescent="0.25">
      <c r="A536" s="18" t="s">
        <v>1639</v>
      </c>
      <c r="B536" s="18" t="s">
        <v>1640</v>
      </c>
      <c r="C536" s="18" t="s">
        <v>1641</v>
      </c>
      <c r="D536" s="18" t="s">
        <v>1529</v>
      </c>
      <c r="E536" s="18" t="s">
        <v>1460</v>
      </c>
      <c r="F536" s="18" t="s">
        <v>853</v>
      </c>
      <c r="G536" s="18" t="s">
        <v>854</v>
      </c>
    </row>
    <row r="537" spans="1:7" x14ac:dyDescent="0.25">
      <c r="A537" s="18" t="s">
        <v>3830</v>
      </c>
      <c r="B537" s="18" t="s">
        <v>1640</v>
      </c>
      <c r="C537" s="18" t="s">
        <v>1641</v>
      </c>
      <c r="D537" s="18" t="s">
        <v>1529</v>
      </c>
      <c r="E537" s="18" t="s">
        <v>3765</v>
      </c>
      <c r="F537" s="18" t="s">
        <v>853</v>
      </c>
      <c r="G537" s="18" t="s">
        <v>854</v>
      </c>
    </row>
    <row r="538" spans="1:7" x14ac:dyDescent="0.25">
      <c r="A538" s="18" t="s">
        <v>2055</v>
      </c>
      <c r="B538" s="18" t="s">
        <v>2056</v>
      </c>
      <c r="C538" s="18" t="s">
        <v>2057</v>
      </c>
      <c r="D538" s="18" t="s">
        <v>2058</v>
      </c>
      <c r="E538" s="18" t="s">
        <v>1916</v>
      </c>
      <c r="F538" s="18" t="s">
        <v>853</v>
      </c>
      <c r="G538" s="18" t="s">
        <v>854</v>
      </c>
    </row>
    <row r="539" spans="1:7" x14ac:dyDescent="0.25">
      <c r="A539" s="18" t="s">
        <v>1873</v>
      </c>
      <c r="B539" s="18" t="s">
        <v>1874</v>
      </c>
      <c r="C539" s="18" t="s">
        <v>1875</v>
      </c>
      <c r="D539" s="18" t="s">
        <v>1848</v>
      </c>
      <c r="E539" s="18" t="s">
        <v>1868</v>
      </c>
      <c r="F539" s="18" t="s">
        <v>853</v>
      </c>
      <c r="G539" s="18" t="s">
        <v>854</v>
      </c>
    </row>
    <row r="540" spans="1:7" x14ac:dyDescent="0.25">
      <c r="A540" s="18" t="s">
        <v>1876</v>
      </c>
      <c r="B540" s="18" t="s">
        <v>1877</v>
      </c>
      <c r="C540" s="18" t="s">
        <v>1875</v>
      </c>
      <c r="D540" s="18" t="s">
        <v>1848</v>
      </c>
      <c r="E540" s="18" t="s">
        <v>1868</v>
      </c>
      <c r="F540" s="18" t="s">
        <v>853</v>
      </c>
      <c r="G540" s="18" t="s">
        <v>854</v>
      </c>
    </row>
    <row r="541" spans="1:7" x14ac:dyDescent="0.25">
      <c r="A541" s="18" t="s">
        <v>3800</v>
      </c>
      <c r="B541" s="18" t="s">
        <v>3801</v>
      </c>
      <c r="C541" s="18" t="s">
        <v>1875</v>
      </c>
      <c r="D541" s="18" t="s">
        <v>1848</v>
      </c>
      <c r="E541" s="18" t="s">
        <v>3765</v>
      </c>
      <c r="F541" s="18" t="s">
        <v>853</v>
      </c>
      <c r="G541" s="18" t="s">
        <v>854</v>
      </c>
    </row>
    <row r="542" spans="1:7" x14ac:dyDescent="0.25">
      <c r="A542" s="18" t="s">
        <v>3802</v>
      </c>
      <c r="B542" s="18" t="s">
        <v>3803</v>
      </c>
      <c r="C542" s="18" t="s">
        <v>1875</v>
      </c>
      <c r="D542" s="18" t="s">
        <v>1848</v>
      </c>
      <c r="E542" s="18" t="s">
        <v>3765</v>
      </c>
      <c r="F542" s="18" t="s">
        <v>853</v>
      </c>
      <c r="G542" s="18" t="s">
        <v>854</v>
      </c>
    </row>
    <row r="543" spans="1:7" x14ac:dyDescent="0.25">
      <c r="A543" s="18" t="s">
        <v>1850</v>
      </c>
      <c r="B543" s="18" t="s">
        <v>1851</v>
      </c>
      <c r="C543" s="18" t="s">
        <v>1852</v>
      </c>
      <c r="D543" s="18" t="s">
        <v>1848</v>
      </c>
      <c r="E543" s="18" t="s">
        <v>1849</v>
      </c>
      <c r="F543" s="18" t="s">
        <v>853</v>
      </c>
      <c r="G543" s="18" t="s">
        <v>854</v>
      </c>
    </row>
    <row r="544" spans="1:7" x14ac:dyDescent="0.25">
      <c r="A544" s="18" t="s">
        <v>1856</v>
      </c>
      <c r="B544" s="18" t="s">
        <v>1857</v>
      </c>
      <c r="C544" s="18" t="s">
        <v>1852</v>
      </c>
      <c r="D544" s="18" t="s">
        <v>1848</v>
      </c>
      <c r="E544" s="18" t="s">
        <v>1849</v>
      </c>
      <c r="F544" s="18" t="s">
        <v>853</v>
      </c>
      <c r="G544" s="18" t="s">
        <v>854</v>
      </c>
    </row>
    <row r="545" spans="1:7" x14ac:dyDescent="0.25">
      <c r="A545" s="18" t="s">
        <v>1869</v>
      </c>
      <c r="B545" s="18" t="s">
        <v>1870</v>
      </c>
      <c r="C545" s="18" t="s">
        <v>1852</v>
      </c>
      <c r="D545" s="18" t="s">
        <v>1848</v>
      </c>
      <c r="E545" s="18" t="s">
        <v>1868</v>
      </c>
      <c r="F545" s="18" t="s">
        <v>853</v>
      </c>
      <c r="G545" s="18" t="s">
        <v>854</v>
      </c>
    </row>
    <row r="546" spans="1:7" x14ac:dyDescent="0.25">
      <c r="A546" s="18" t="s">
        <v>1892</v>
      </c>
      <c r="B546" s="18" t="s">
        <v>1893</v>
      </c>
      <c r="C546" s="18" t="s">
        <v>1852</v>
      </c>
      <c r="D546" s="18" t="s">
        <v>1848</v>
      </c>
      <c r="E546" s="18" t="s">
        <v>1868</v>
      </c>
      <c r="F546" s="18" t="s">
        <v>853</v>
      </c>
      <c r="G546" s="18" t="s">
        <v>854</v>
      </c>
    </row>
    <row r="547" spans="1:7" x14ac:dyDescent="0.25">
      <c r="A547" s="18" t="s">
        <v>3786</v>
      </c>
      <c r="B547" s="18" t="s">
        <v>3787</v>
      </c>
      <c r="C547" s="18" t="s">
        <v>1852</v>
      </c>
      <c r="D547" s="18" t="s">
        <v>1848</v>
      </c>
      <c r="E547" s="18" t="s">
        <v>3765</v>
      </c>
      <c r="F547" s="18" t="s">
        <v>853</v>
      </c>
      <c r="G547" s="18" t="s">
        <v>854</v>
      </c>
    </row>
    <row r="548" spans="1:7" x14ac:dyDescent="0.25">
      <c r="A548" s="18" t="s">
        <v>3804</v>
      </c>
      <c r="B548" s="18" t="s">
        <v>3805</v>
      </c>
      <c r="C548" s="18" t="s">
        <v>1852</v>
      </c>
      <c r="D548" s="18" t="s">
        <v>1848</v>
      </c>
      <c r="E548" s="18" t="s">
        <v>3765</v>
      </c>
      <c r="F548" s="18" t="s">
        <v>853</v>
      </c>
      <c r="G548" s="18" t="s">
        <v>854</v>
      </c>
    </row>
    <row r="549" spans="1:7" x14ac:dyDescent="0.25">
      <c r="A549" s="18" t="s">
        <v>1882</v>
      </c>
      <c r="B549" s="18" t="s">
        <v>1883</v>
      </c>
      <c r="C549" s="18" t="s">
        <v>1884</v>
      </c>
      <c r="D549" s="18" t="s">
        <v>1848</v>
      </c>
      <c r="E549" s="18" t="s">
        <v>1868</v>
      </c>
      <c r="F549" s="18" t="s">
        <v>853</v>
      </c>
      <c r="G549" s="18" t="s">
        <v>854</v>
      </c>
    </row>
    <row r="550" spans="1:7" x14ac:dyDescent="0.25">
      <c r="A550" s="18" t="s">
        <v>1888</v>
      </c>
      <c r="B550" s="18" t="s">
        <v>1889</v>
      </c>
      <c r="C550" s="18" t="s">
        <v>1884</v>
      </c>
      <c r="D550" s="18" t="s">
        <v>1848</v>
      </c>
      <c r="E550" s="18" t="s">
        <v>1868</v>
      </c>
      <c r="F550" s="18" t="s">
        <v>853</v>
      </c>
      <c r="G550" s="18" t="s">
        <v>854</v>
      </c>
    </row>
    <row r="551" spans="1:7" x14ac:dyDescent="0.25">
      <c r="A551" s="18" t="s">
        <v>3798</v>
      </c>
      <c r="B551" s="18" t="s">
        <v>3799</v>
      </c>
      <c r="C551" s="18" t="s">
        <v>1884</v>
      </c>
      <c r="D551" s="18" t="s">
        <v>1848</v>
      </c>
      <c r="E551" s="18" t="s">
        <v>3765</v>
      </c>
      <c r="F551" s="18" t="s">
        <v>853</v>
      </c>
      <c r="G551" s="18" t="s">
        <v>854</v>
      </c>
    </row>
    <row r="552" spans="1:7" x14ac:dyDescent="0.25">
      <c r="A552" s="18" t="s">
        <v>1885</v>
      </c>
      <c r="B552" s="18" t="s">
        <v>1886</v>
      </c>
      <c r="C552" s="18" t="s">
        <v>1887</v>
      </c>
      <c r="D552" s="18" t="s">
        <v>1848</v>
      </c>
      <c r="E552" s="18" t="s">
        <v>1868</v>
      </c>
      <c r="F552" s="18" t="s">
        <v>853</v>
      </c>
      <c r="G552" s="18" t="s">
        <v>854</v>
      </c>
    </row>
    <row r="553" spans="1:7" x14ac:dyDescent="0.25">
      <c r="A553" s="18" t="s">
        <v>1890</v>
      </c>
      <c r="B553" s="18" t="s">
        <v>1891</v>
      </c>
      <c r="C553" s="18" t="s">
        <v>1887</v>
      </c>
      <c r="D553" s="18" t="s">
        <v>1848</v>
      </c>
      <c r="E553" s="18" t="s">
        <v>1868</v>
      </c>
      <c r="F553" s="18" t="s">
        <v>853</v>
      </c>
      <c r="G553" s="18" t="s">
        <v>854</v>
      </c>
    </row>
    <row r="554" spans="1:7" x14ac:dyDescent="0.25">
      <c r="A554" s="18" t="s">
        <v>3792</v>
      </c>
      <c r="B554" s="18" t="s">
        <v>3793</v>
      </c>
      <c r="C554" s="18" t="s">
        <v>1887</v>
      </c>
      <c r="D554" s="18" t="s">
        <v>1848</v>
      </c>
      <c r="E554" s="18" t="s">
        <v>3765</v>
      </c>
      <c r="F554" s="18" t="s">
        <v>853</v>
      </c>
      <c r="G554" s="18" t="s">
        <v>854</v>
      </c>
    </row>
    <row r="555" spans="1:7" x14ac:dyDescent="0.25">
      <c r="A555" s="18" t="s">
        <v>3807</v>
      </c>
      <c r="B555" s="18" t="s">
        <v>3808</v>
      </c>
      <c r="C555" s="18" t="s">
        <v>1887</v>
      </c>
      <c r="D555" s="18" t="s">
        <v>1848</v>
      </c>
      <c r="E555" s="18" t="s">
        <v>3765</v>
      </c>
      <c r="F555" s="18" t="s">
        <v>853</v>
      </c>
      <c r="G555" s="18" t="s">
        <v>854</v>
      </c>
    </row>
    <row r="556" spans="1:7" x14ac:dyDescent="0.25">
      <c r="A556" s="18" t="s">
        <v>3825</v>
      </c>
      <c r="B556" s="18" t="s">
        <v>3826</v>
      </c>
      <c r="C556" s="18" t="s">
        <v>1887</v>
      </c>
      <c r="D556" s="18" t="s">
        <v>1848</v>
      </c>
      <c r="E556" s="18" t="s">
        <v>3765</v>
      </c>
      <c r="F556" s="18" t="s">
        <v>853</v>
      </c>
      <c r="G556" s="18" t="s">
        <v>854</v>
      </c>
    </row>
    <row r="557" spans="1:7" x14ac:dyDescent="0.25">
      <c r="A557" s="18" t="s">
        <v>3760</v>
      </c>
      <c r="B557" s="18" t="s">
        <v>3761</v>
      </c>
      <c r="C557" s="18" t="s">
        <v>3762</v>
      </c>
      <c r="D557" s="18" t="s">
        <v>605</v>
      </c>
      <c r="E557" s="18" t="s">
        <v>3714</v>
      </c>
      <c r="F557" s="18" t="s">
        <v>853</v>
      </c>
      <c r="G557" s="18" t="s">
        <v>854</v>
      </c>
    </row>
    <row r="558" spans="1:7" x14ac:dyDescent="0.25">
      <c r="A558" s="18" t="s">
        <v>1082</v>
      </c>
      <c r="B558" s="18" t="s">
        <v>1083</v>
      </c>
      <c r="C558" s="18" t="s">
        <v>1084</v>
      </c>
      <c r="D558" s="18" t="s">
        <v>917</v>
      </c>
      <c r="E558" s="18" t="s">
        <v>869</v>
      </c>
      <c r="F558" s="18" t="s">
        <v>853</v>
      </c>
      <c r="G558" s="18" t="s">
        <v>854</v>
      </c>
    </row>
    <row r="559" spans="1:7" x14ac:dyDescent="0.25">
      <c r="A559" s="18" t="s">
        <v>1085</v>
      </c>
      <c r="B559" s="18" t="s">
        <v>1086</v>
      </c>
      <c r="C559" s="18" t="s">
        <v>1084</v>
      </c>
      <c r="D559" s="18" t="s">
        <v>917</v>
      </c>
      <c r="E559" s="18" t="s">
        <v>869</v>
      </c>
      <c r="F559" s="18" t="s">
        <v>853</v>
      </c>
      <c r="G559" s="18" t="s">
        <v>854</v>
      </c>
    </row>
    <row r="560" spans="1:7" x14ac:dyDescent="0.25">
      <c r="A560" s="18" t="s">
        <v>1089</v>
      </c>
      <c r="B560" s="18" t="s">
        <v>1090</v>
      </c>
      <c r="C560" s="18" t="s">
        <v>1084</v>
      </c>
      <c r="D560" s="18" t="s">
        <v>917</v>
      </c>
      <c r="E560" s="18" t="s">
        <v>869</v>
      </c>
      <c r="F560" s="18" t="s">
        <v>853</v>
      </c>
      <c r="G560" s="18" t="s">
        <v>854</v>
      </c>
    </row>
    <row r="561" spans="1:7" x14ac:dyDescent="0.25">
      <c r="A561" s="18" t="s">
        <v>1945</v>
      </c>
      <c r="B561" s="18" t="s">
        <v>1946</v>
      </c>
      <c r="C561" s="18" t="s">
        <v>1084</v>
      </c>
      <c r="D561" s="18" t="s">
        <v>917</v>
      </c>
      <c r="E561" s="18" t="s">
        <v>1916</v>
      </c>
      <c r="F561" s="18" t="s">
        <v>853</v>
      </c>
      <c r="G561" s="18" t="s">
        <v>854</v>
      </c>
    </row>
    <row r="562" spans="1:7" x14ac:dyDescent="0.25">
      <c r="A562" s="18" t="s">
        <v>1011</v>
      </c>
      <c r="B562" s="18" t="s">
        <v>1012</v>
      </c>
      <c r="C562" s="18" t="s">
        <v>1013</v>
      </c>
      <c r="D562" s="18" t="s">
        <v>868</v>
      </c>
      <c r="E562" s="18" t="s">
        <v>869</v>
      </c>
      <c r="F562" s="18" t="s">
        <v>853</v>
      </c>
      <c r="G562" s="18" t="s">
        <v>854</v>
      </c>
    </row>
    <row r="563" spans="1:7" x14ac:dyDescent="0.25">
      <c r="A563" s="18" t="s">
        <v>1765</v>
      </c>
      <c r="B563" s="18" t="s">
        <v>1766</v>
      </c>
      <c r="C563" s="18" t="s">
        <v>1013</v>
      </c>
      <c r="D563" s="18" t="s">
        <v>868</v>
      </c>
      <c r="E563" s="18" t="s">
        <v>1743</v>
      </c>
      <c r="F563" s="18" t="s">
        <v>853</v>
      </c>
      <c r="G563" s="18" t="s">
        <v>854</v>
      </c>
    </row>
    <row r="564" spans="1:7" x14ac:dyDescent="0.25">
      <c r="A564" s="18" t="s">
        <v>2096</v>
      </c>
      <c r="B564" s="18" t="s">
        <v>2097</v>
      </c>
      <c r="C564" s="18" t="s">
        <v>1013</v>
      </c>
      <c r="D564" s="18" t="s">
        <v>868</v>
      </c>
      <c r="E564" s="18" t="s">
        <v>2090</v>
      </c>
      <c r="F564" s="18" t="s">
        <v>853</v>
      </c>
      <c r="G564" s="18" t="s">
        <v>854</v>
      </c>
    </row>
    <row r="565" spans="1:7" x14ac:dyDescent="0.25">
      <c r="A565" s="18" t="s">
        <v>2304</v>
      </c>
      <c r="B565" s="18" t="s">
        <v>2305</v>
      </c>
      <c r="C565" s="18" t="s">
        <v>1013</v>
      </c>
      <c r="D565" s="18" t="s">
        <v>868</v>
      </c>
      <c r="E565" s="18" t="s">
        <v>2306</v>
      </c>
      <c r="F565" s="18" t="s">
        <v>853</v>
      </c>
      <c r="G565" s="18" t="s">
        <v>854</v>
      </c>
    </row>
    <row r="566" spans="1:7" x14ac:dyDescent="0.25">
      <c r="A566" s="18" t="s">
        <v>2629</v>
      </c>
      <c r="B566" s="18" t="s">
        <v>2630</v>
      </c>
      <c r="C566" s="18" t="s">
        <v>1013</v>
      </c>
      <c r="D566" s="18" t="s">
        <v>868</v>
      </c>
      <c r="E566" s="18" t="s">
        <v>2624</v>
      </c>
      <c r="F566" s="18" t="s">
        <v>853</v>
      </c>
      <c r="G566" s="18" t="s">
        <v>854</v>
      </c>
    </row>
    <row r="567" spans="1:7" x14ac:dyDescent="0.25">
      <c r="A567" s="18" t="s">
        <v>1261</v>
      </c>
      <c r="B567" s="18" t="s">
        <v>1262</v>
      </c>
      <c r="C567" s="18" t="s">
        <v>1263</v>
      </c>
      <c r="D567" s="18" t="s">
        <v>960</v>
      </c>
      <c r="E567" s="18" t="s">
        <v>1231</v>
      </c>
      <c r="F567" s="18" t="s">
        <v>853</v>
      </c>
      <c r="G567" s="18" t="s">
        <v>854</v>
      </c>
    </row>
    <row r="568" spans="1:7" x14ac:dyDescent="0.25">
      <c r="A568" s="18" t="s">
        <v>1291</v>
      </c>
      <c r="B568" s="18" t="s">
        <v>1292</v>
      </c>
      <c r="C568" s="18" t="s">
        <v>1293</v>
      </c>
      <c r="D568" s="18" t="s">
        <v>960</v>
      </c>
      <c r="E568" s="18" t="s">
        <v>1231</v>
      </c>
      <c r="F568" s="18" t="s">
        <v>853</v>
      </c>
      <c r="G568" s="18" t="s">
        <v>854</v>
      </c>
    </row>
    <row r="569" spans="1:7" x14ac:dyDescent="0.25">
      <c r="A569" s="18" t="s">
        <v>1294</v>
      </c>
      <c r="B569" s="18" t="s">
        <v>1295</v>
      </c>
      <c r="C569" s="18" t="s">
        <v>1293</v>
      </c>
      <c r="D569" s="18" t="s">
        <v>960</v>
      </c>
      <c r="E569" s="18" t="s">
        <v>1231</v>
      </c>
      <c r="F569" s="18" t="s">
        <v>853</v>
      </c>
      <c r="G569" s="18" t="s">
        <v>854</v>
      </c>
    </row>
    <row r="570" spans="1:7" x14ac:dyDescent="0.25">
      <c r="A570" s="18" t="s">
        <v>2121</v>
      </c>
      <c r="B570" s="18" t="s">
        <v>2122</v>
      </c>
      <c r="C570" s="18" t="s">
        <v>2123</v>
      </c>
      <c r="D570" s="18" t="s">
        <v>1324</v>
      </c>
      <c r="E570" s="18" t="s">
        <v>2090</v>
      </c>
      <c r="F570" s="18" t="s">
        <v>853</v>
      </c>
      <c r="G570" s="18" t="s">
        <v>854</v>
      </c>
    </row>
    <row r="571" spans="1:7" x14ac:dyDescent="0.25">
      <c r="A571" s="18" t="s">
        <v>2546</v>
      </c>
      <c r="B571" s="18" t="s">
        <v>2547</v>
      </c>
      <c r="C571" s="18" t="s">
        <v>2123</v>
      </c>
      <c r="D571" s="18" t="s">
        <v>1324</v>
      </c>
      <c r="E571" s="18" t="s">
        <v>2306</v>
      </c>
      <c r="F571" s="18" t="s">
        <v>853</v>
      </c>
      <c r="G571" s="18" t="s">
        <v>854</v>
      </c>
    </row>
    <row r="572" spans="1:7" x14ac:dyDescent="0.25">
      <c r="A572" s="18" t="s">
        <v>2548</v>
      </c>
      <c r="B572" s="18" t="s">
        <v>2122</v>
      </c>
      <c r="C572" s="18" t="s">
        <v>2123</v>
      </c>
      <c r="D572" s="18" t="s">
        <v>1324</v>
      </c>
      <c r="E572" s="18" t="s">
        <v>2306</v>
      </c>
      <c r="F572" s="18" t="s">
        <v>853</v>
      </c>
      <c r="G572" s="18" t="s">
        <v>854</v>
      </c>
    </row>
    <row r="573" spans="1:7" x14ac:dyDescent="0.25">
      <c r="A573" s="18" t="s">
        <v>1330</v>
      </c>
      <c r="B573" s="18" t="s">
        <v>1331</v>
      </c>
      <c r="C573" s="18" t="s">
        <v>1332</v>
      </c>
      <c r="D573" s="18" t="s">
        <v>1333</v>
      </c>
      <c r="E573" s="18" t="s">
        <v>1231</v>
      </c>
      <c r="F573" s="18" t="s">
        <v>853</v>
      </c>
      <c r="G573" s="18" t="s">
        <v>854</v>
      </c>
    </row>
    <row r="574" spans="1:7" x14ac:dyDescent="0.25">
      <c r="A574" s="18" t="s">
        <v>3750</v>
      </c>
      <c r="B574" s="18" t="s">
        <v>3751</v>
      </c>
      <c r="C574" s="18" t="s">
        <v>3752</v>
      </c>
      <c r="D574" s="18" t="s">
        <v>1070</v>
      </c>
      <c r="E574" s="18" t="s">
        <v>3714</v>
      </c>
      <c r="F574" s="18" t="s">
        <v>853</v>
      </c>
      <c r="G574" s="18" t="s">
        <v>854</v>
      </c>
    </row>
    <row r="575" spans="1:7" x14ac:dyDescent="0.25">
      <c r="A575" s="18" t="s">
        <v>3719</v>
      </c>
      <c r="B575" s="18" t="s">
        <v>3720</v>
      </c>
      <c r="C575" s="18" t="s">
        <v>3721</v>
      </c>
      <c r="D575" s="18" t="s">
        <v>1144</v>
      </c>
      <c r="E575" s="18" t="s">
        <v>3714</v>
      </c>
      <c r="F575" s="18" t="s">
        <v>853</v>
      </c>
      <c r="G575" s="18" t="s">
        <v>854</v>
      </c>
    </row>
    <row r="576" spans="1:7" x14ac:dyDescent="0.25">
      <c r="A576" s="18" t="s">
        <v>2272</v>
      </c>
      <c r="B576" s="18" t="s">
        <v>2273</v>
      </c>
      <c r="C576" s="18" t="s">
        <v>2274</v>
      </c>
      <c r="D576" s="18" t="s">
        <v>1144</v>
      </c>
      <c r="E576" s="18" t="s">
        <v>2215</v>
      </c>
      <c r="F576" s="18" t="s">
        <v>853</v>
      </c>
      <c r="G576" s="18" t="s">
        <v>854</v>
      </c>
    </row>
    <row r="577" spans="1:7" x14ac:dyDescent="0.25">
      <c r="A577" s="18" t="s">
        <v>1508</v>
      </c>
      <c r="B577" s="18" t="s">
        <v>1509</v>
      </c>
      <c r="C577" s="18" t="s">
        <v>1510</v>
      </c>
      <c r="D577" s="18" t="s">
        <v>1070</v>
      </c>
      <c r="E577" s="18" t="s">
        <v>1460</v>
      </c>
      <c r="F577" s="18" t="s">
        <v>853</v>
      </c>
      <c r="G577" s="18" t="s">
        <v>854</v>
      </c>
    </row>
    <row r="578" spans="1:7" x14ac:dyDescent="0.25">
      <c r="A578" s="18" t="s">
        <v>1511</v>
      </c>
      <c r="B578" s="18" t="s">
        <v>1512</v>
      </c>
      <c r="C578" s="18" t="s">
        <v>1510</v>
      </c>
      <c r="D578" s="18" t="s">
        <v>1070</v>
      </c>
      <c r="E578" s="18" t="s">
        <v>1460</v>
      </c>
      <c r="F578" s="18" t="s">
        <v>853</v>
      </c>
      <c r="G578" s="18" t="s">
        <v>854</v>
      </c>
    </row>
    <row r="579" spans="1:7" x14ac:dyDescent="0.25">
      <c r="A579" s="18" t="s">
        <v>2048</v>
      </c>
      <c r="B579" s="18" t="s">
        <v>2049</v>
      </c>
      <c r="C579" s="18" t="s">
        <v>1510</v>
      </c>
      <c r="D579" s="18" t="s">
        <v>1070</v>
      </c>
      <c r="E579" s="18" t="s">
        <v>1916</v>
      </c>
      <c r="F579" s="18" t="s">
        <v>853</v>
      </c>
      <c r="G579" s="18" t="s">
        <v>854</v>
      </c>
    </row>
    <row r="580" spans="1:7" x14ac:dyDescent="0.25">
      <c r="A580" s="18" t="s">
        <v>3306</v>
      </c>
      <c r="B580" s="18" t="s">
        <v>3307</v>
      </c>
      <c r="C580" s="18" t="s">
        <v>1510</v>
      </c>
      <c r="D580" s="18" t="s">
        <v>1070</v>
      </c>
      <c r="E580" s="18" t="s">
        <v>3285</v>
      </c>
      <c r="F580" s="18" t="s">
        <v>853</v>
      </c>
      <c r="G580" s="18" t="s">
        <v>854</v>
      </c>
    </row>
    <row r="581" spans="1:7" x14ac:dyDescent="0.25">
      <c r="A581" s="18" t="s">
        <v>3330</v>
      </c>
      <c r="B581" s="18" t="s">
        <v>3331</v>
      </c>
      <c r="C581" s="18" t="s">
        <v>1510</v>
      </c>
      <c r="D581" s="18" t="s">
        <v>1070</v>
      </c>
      <c r="E581" s="18" t="s">
        <v>3285</v>
      </c>
      <c r="F581" s="18" t="s">
        <v>853</v>
      </c>
      <c r="G581" s="18" t="s">
        <v>854</v>
      </c>
    </row>
    <row r="582" spans="1:7" x14ac:dyDescent="0.25">
      <c r="A582" s="18" t="s">
        <v>1127</v>
      </c>
      <c r="B582" s="18" t="s">
        <v>1128</v>
      </c>
      <c r="C582" s="18" t="s">
        <v>1129</v>
      </c>
      <c r="D582" s="18" t="s">
        <v>1130</v>
      </c>
      <c r="E582" s="18" t="s">
        <v>1131</v>
      </c>
      <c r="F582" s="18" t="s">
        <v>853</v>
      </c>
      <c r="G582" s="18" t="s">
        <v>854</v>
      </c>
    </row>
    <row r="583" spans="1:7" x14ac:dyDescent="0.25">
      <c r="A583" s="18" t="s">
        <v>1251</v>
      </c>
      <c r="B583" s="18" t="s">
        <v>1252</v>
      </c>
      <c r="C583" s="18" t="s">
        <v>1129</v>
      </c>
      <c r="D583" s="18" t="s">
        <v>1130</v>
      </c>
      <c r="E583" s="18" t="s">
        <v>1231</v>
      </c>
      <c r="F583" s="18" t="s">
        <v>853</v>
      </c>
      <c r="G583" s="18" t="s">
        <v>854</v>
      </c>
    </row>
    <row r="584" spans="1:7" x14ac:dyDescent="0.25">
      <c r="A584" s="18" t="s">
        <v>1434</v>
      </c>
      <c r="B584" s="18" t="s">
        <v>1435</v>
      </c>
      <c r="C584" s="18" t="s">
        <v>1129</v>
      </c>
      <c r="D584" s="18" t="s">
        <v>1436</v>
      </c>
      <c r="E584" s="18" t="s">
        <v>1231</v>
      </c>
      <c r="F584" s="18" t="s">
        <v>853</v>
      </c>
      <c r="G584" s="18" t="s">
        <v>854</v>
      </c>
    </row>
    <row r="585" spans="1:7" x14ac:dyDescent="0.25">
      <c r="A585" s="18" t="s">
        <v>1835</v>
      </c>
      <c r="B585" s="18" t="s">
        <v>1836</v>
      </c>
      <c r="C585" s="18" t="s">
        <v>1129</v>
      </c>
      <c r="D585" s="18" t="s">
        <v>1436</v>
      </c>
      <c r="E585" s="18" t="s">
        <v>1743</v>
      </c>
      <c r="F585" s="18" t="s">
        <v>853</v>
      </c>
      <c r="G585" s="18" t="s">
        <v>854</v>
      </c>
    </row>
    <row r="586" spans="1:7" x14ac:dyDescent="0.25">
      <c r="A586" s="18" t="s">
        <v>1939</v>
      </c>
      <c r="B586" s="18" t="s">
        <v>1940</v>
      </c>
      <c r="C586" s="18" t="s">
        <v>1129</v>
      </c>
      <c r="D586" s="18" t="s">
        <v>1436</v>
      </c>
      <c r="E586" s="18" t="s">
        <v>1916</v>
      </c>
      <c r="F586" s="18" t="s">
        <v>853</v>
      </c>
      <c r="G586" s="18" t="s">
        <v>854</v>
      </c>
    </row>
    <row r="587" spans="1:7" x14ac:dyDescent="0.25">
      <c r="A587" s="18" t="s">
        <v>1941</v>
      </c>
      <c r="B587" s="18" t="s">
        <v>1252</v>
      </c>
      <c r="C587" s="18" t="s">
        <v>1129</v>
      </c>
      <c r="D587" s="18" t="s">
        <v>1130</v>
      </c>
      <c r="E587" s="18" t="s">
        <v>1916</v>
      </c>
      <c r="F587" s="18" t="s">
        <v>853</v>
      </c>
      <c r="G587" s="18" t="s">
        <v>854</v>
      </c>
    </row>
    <row r="588" spans="1:7" x14ac:dyDescent="0.25">
      <c r="A588" s="18" t="s">
        <v>3080</v>
      </c>
      <c r="B588" s="18" t="s">
        <v>3081</v>
      </c>
      <c r="C588" s="18" t="s">
        <v>1129</v>
      </c>
      <c r="D588" s="18" t="s">
        <v>1436</v>
      </c>
      <c r="E588" s="18" t="s">
        <v>3066</v>
      </c>
      <c r="F588" s="18" t="s">
        <v>853</v>
      </c>
      <c r="G588" s="18" t="s">
        <v>854</v>
      </c>
    </row>
    <row r="589" spans="1:7" x14ac:dyDescent="0.25">
      <c r="A589" s="18" t="s">
        <v>3160</v>
      </c>
      <c r="B589" s="18" t="s">
        <v>3161</v>
      </c>
      <c r="C589" s="18" t="s">
        <v>1129</v>
      </c>
      <c r="D589" s="18" t="s">
        <v>1436</v>
      </c>
      <c r="E589" s="18" t="s">
        <v>3139</v>
      </c>
      <c r="F589" s="18" t="s">
        <v>853</v>
      </c>
      <c r="G589" s="18" t="s">
        <v>854</v>
      </c>
    </row>
    <row r="590" spans="1:7" x14ac:dyDescent="0.25">
      <c r="A590" s="18" t="s">
        <v>3516</v>
      </c>
      <c r="B590" s="18" t="s">
        <v>3517</v>
      </c>
      <c r="C590" s="18" t="s">
        <v>1129</v>
      </c>
      <c r="D590" s="18" t="s">
        <v>1130</v>
      </c>
      <c r="E590" s="18" t="s">
        <v>3491</v>
      </c>
      <c r="F590" s="18" t="s">
        <v>853</v>
      </c>
      <c r="G590" s="18" t="s">
        <v>854</v>
      </c>
    </row>
    <row r="591" spans="1:7" x14ac:dyDescent="0.25">
      <c r="A591" s="18" t="s">
        <v>3588</v>
      </c>
      <c r="B591" s="18" t="s">
        <v>3589</v>
      </c>
      <c r="C591" s="18" t="s">
        <v>1129</v>
      </c>
      <c r="D591" s="18" t="s">
        <v>1130</v>
      </c>
      <c r="E591" s="18" t="s">
        <v>3565</v>
      </c>
      <c r="F591" s="18" t="s">
        <v>853</v>
      </c>
      <c r="G591" s="18" t="s">
        <v>854</v>
      </c>
    </row>
    <row r="592" spans="1:7" x14ac:dyDescent="0.25">
      <c r="A592" s="18" t="s">
        <v>1277</v>
      </c>
      <c r="B592" s="18" t="s">
        <v>1278</v>
      </c>
      <c r="C592" s="18" t="s">
        <v>1279</v>
      </c>
      <c r="D592" s="18" t="s">
        <v>1280</v>
      </c>
      <c r="E592" s="18" t="s">
        <v>1231</v>
      </c>
      <c r="F592" s="18" t="s">
        <v>853</v>
      </c>
      <c r="G592" s="18" t="s">
        <v>854</v>
      </c>
    </row>
    <row r="593" spans="1:7" x14ac:dyDescent="0.25">
      <c r="A593" s="18" t="s">
        <v>2188</v>
      </c>
      <c r="B593" s="18" t="s">
        <v>2189</v>
      </c>
      <c r="C593" s="18" t="s">
        <v>2190</v>
      </c>
      <c r="D593" s="18" t="s">
        <v>889</v>
      </c>
      <c r="E593" s="18" t="s">
        <v>2182</v>
      </c>
      <c r="F593" s="18" t="s">
        <v>853</v>
      </c>
      <c r="G593" s="18" t="s">
        <v>854</v>
      </c>
    </row>
    <row r="594" spans="1:7" x14ac:dyDescent="0.25">
      <c r="A594" s="18" t="s">
        <v>3053</v>
      </c>
      <c r="B594" s="18" t="s">
        <v>3054</v>
      </c>
      <c r="C594" s="18" t="s">
        <v>2190</v>
      </c>
      <c r="D594" s="18" t="s">
        <v>889</v>
      </c>
      <c r="E594" s="18" t="s">
        <v>2989</v>
      </c>
      <c r="F594" s="18" t="s">
        <v>853</v>
      </c>
      <c r="G594" s="18" t="s">
        <v>854</v>
      </c>
    </row>
    <row r="595" spans="1:7" x14ac:dyDescent="0.25">
      <c r="A595" s="18" t="s">
        <v>3091</v>
      </c>
      <c r="B595" s="18" t="s">
        <v>3092</v>
      </c>
      <c r="C595" s="18" t="s">
        <v>2190</v>
      </c>
      <c r="D595" s="18" t="s">
        <v>889</v>
      </c>
      <c r="E595" s="18" t="s">
        <v>3066</v>
      </c>
      <c r="F595" s="18" t="s">
        <v>853</v>
      </c>
      <c r="G595" s="18" t="s">
        <v>854</v>
      </c>
    </row>
    <row r="596" spans="1:7" x14ac:dyDescent="0.25">
      <c r="A596" s="18" t="s">
        <v>3498</v>
      </c>
      <c r="B596" s="18" t="s">
        <v>3499</v>
      </c>
      <c r="C596" s="18" t="s">
        <v>2190</v>
      </c>
      <c r="D596" s="18" t="s">
        <v>889</v>
      </c>
      <c r="E596" s="18" t="s">
        <v>3491</v>
      </c>
      <c r="F596" s="18" t="s">
        <v>853</v>
      </c>
      <c r="G596" s="18" t="s">
        <v>854</v>
      </c>
    </row>
    <row r="597" spans="1:7" x14ac:dyDescent="0.25">
      <c r="A597" s="18" t="s">
        <v>3712</v>
      </c>
      <c r="B597" s="18" t="s">
        <v>3713</v>
      </c>
      <c r="C597" s="18" t="s">
        <v>2190</v>
      </c>
      <c r="D597" s="18" t="s">
        <v>889</v>
      </c>
      <c r="E597" s="18" t="s">
        <v>3714</v>
      </c>
      <c r="F597" s="18" t="s">
        <v>853</v>
      </c>
      <c r="G597" s="18" t="s">
        <v>854</v>
      </c>
    </row>
    <row r="598" spans="1:7" x14ac:dyDescent="0.25">
      <c r="A598" s="18" t="s">
        <v>4018</v>
      </c>
      <c r="B598" s="18" t="s">
        <v>4019</v>
      </c>
      <c r="C598" s="18" t="s">
        <v>2190</v>
      </c>
      <c r="D598" s="18" t="s">
        <v>889</v>
      </c>
      <c r="E598" s="18" t="s">
        <v>4003</v>
      </c>
      <c r="F598" s="18" t="s">
        <v>853</v>
      </c>
      <c r="G598" s="18" t="s">
        <v>854</v>
      </c>
    </row>
    <row r="599" spans="1:7" x14ac:dyDescent="0.25">
      <c r="A599" s="18" t="s">
        <v>4096</v>
      </c>
      <c r="B599" s="18" t="s">
        <v>4097</v>
      </c>
      <c r="C599" s="18" t="s">
        <v>2190</v>
      </c>
      <c r="D599" s="18" t="s">
        <v>889</v>
      </c>
      <c r="E599" s="18" t="s">
        <v>4066</v>
      </c>
      <c r="F599" s="18" t="s">
        <v>853</v>
      </c>
      <c r="G599" s="18" t="s">
        <v>854</v>
      </c>
    </row>
    <row r="600" spans="1:7" x14ac:dyDescent="0.25">
      <c r="A600" s="18" t="s">
        <v>1033</v>
      </c>
      <c r="B600" s="18" t="s">
        <v>1034</v>
      </c>
      <c r="C600" s="18" t="s">
        <v>1035</v>
      </c>
      <c r="D600" s="18" t="s">
        <v>1036</v>
      </c>
      <c r="E600" s="18" t="s">
        <v>869</v>
      </c>
      <c r="F600" s="18" t="s">
        <v>853</v>
      </c>
      <c r="G600" s="18" t="s">
        <v>854</v>
      </c>
    </row>
    <row r="601" spans="1:7" x14ac:dyDescent="0.25">
      <c r="A601" s="18" t="s">
        <v>1037</v>
      </c>
      <c r="B601" s="18" t="s">
        <v>1038</v>
      </c>
      <c r="C601" s="18" t="s">
        <v>1035</v>
      </c>
      <c r="D601" s="18" t="s">
        <v>1036</v>
      </c>
      <c r="E601" s="18" t="s">
        <v>869</v>
      </c>
      <c r="F601" s="18" t="s">
        <v>853</v>
      </c>
      <c r="G601" s="18" t="s">
        <v>854</v>
      </c>
    </row>
    <row r="602" spans="1:7" x14ac:dyDescent="0.25">
      <c r="A602" s="18" t="s">
        <v>1980</v>
      </c>
      <c r="B602" s="18" t="s">
        <v>1981</v>
      </c>
      <c r="C602" s="18" t="s">
        <v>1982</v>
      </c>
      <c r="D602" s="18" t="s">
        <v>868</v>
      </c>
      <c r="E602" s="18" t="s">
        <v>1916</v>
      </c>
      <c r="F602" s="18" t="s">
        <v>853</v>
      </c>
      <c r="G602" s="18" t="s">
        <v>854</v>
      </c>
    </row>
    <row r="603" spans="1:7" x14ac:dyDescent="0.25">
      <c r="A603" s="18" t="s">
        <v>2973</v>
      </c>
      <c r="B603" s="18" t="s">
        <v>2974</v>
      </c>
      <c r="C603" s="18" t="s">
        <v>1982</v>
      </c>
      <c r="D603" s="18" t="s">
        <v>868</v>
      </c>
      <c r="E603" s="18" t="s">
        <v>2914</v>
      </c>
      <c r="F603" s="18" t="s">
        <v>853</v>
      </c>
      <c r="G603" s="18" t="s">
        <v>854</v>
      </c>
    </row>
    <row r="604" spans="1:7" x14ac:dyDescent="0.25">
      <c r="A604" s="18" t="s">
        <v>4030</v>
      </c>
      <c r="B604" s="18" t="s">
        <v>4031</v>
      </c>
      <c r="C604" s="18" t="s">
        <v>4032</v>
      </c>
      <c r="D604" s="18" t="s">
        <v>4033</v>
      </c>
      <c r="E604" s="18" t="s">
        <v>4034</v>
      </c>
      <c r="F604" s="18" t="s">
        <v>853</v>
      </c>
      <c r="G604" s="18" t="s">
        <v>854</v>
      </c>
    </row>
    <row r="605" spans="1:7" x14ac:dyDescent="0.25">
      <c r="A605" s="18" t="s">
        <v>1572</v>
      </c>
      <c r="B605" s="18" t="s">
        <v>1573</v>
      </c>
      <c r="C605" s="18" t="s">
        <v>1574</v>
      </c>
      <c r="D605" s="18" t="s">
        <v>516</v>
      </c>
      <c r="E605" s="18" t="s">
        <v>1460</v>
      </c>
      <c r="F605" s="18" t="s">
        <v>853</v>
      </c>
      <c r="G605" s="18" t="s">
        <v>854</v>
      </c>
    </row>
    <row r="606" spans="1:7" x14ac:dyDescent="0.25">
      <c r="A606" s="18" t="s">
        <v>2601</v>
      </c>
      <c r="B606" s="18" t="s">
        <v>1573</v>
      </c>
      <c r="C606" s="18" t="s">
        <v>1574</v>
      </c>
      <c r="D606" s="18" t="s">
        <v>516</v>
      </c>
      <c r="E606" s="18" t="s">
        <v>2306</v>
      </c>
      <c r="F606" s="18" t="s">
        <v>853</v>
      </c>
      <c r="G606" s="18" t="s">
        <v>854</v>
      </c>
    </row>
    <row r="607" spans="1:7" x14ac:dyDescent="0.25">
      <c r="A607" s="18" t="s">
        <v>2617</v>
      </c>
      <c r="B607" s="18" t="s">
        <v>2618</v>
      </c>
      <c r="C607" s="18" t="s">
        <v>1574</v>
      </c>
      <c r="D607" s="18" t="s">
        <v>516</v>
      </c>
      <c r="E607" s="18" t="s">
        <v>2306</v>
      </c>
      <c r="F607" s="18" t="s">
        <v>853</v>
      </c>
      <c r="G607" s="18" t="s">
        <v>854</v>
      </c>
    </row>
    <row r="608" spans="1:7" x14ac:dyDescent="0.25">
      <c r="A608" s="18" t="s">
        <v>3069</v>
      </c>
      <c r="B608" s="18" t="s">
        <v>3070</v>
      </c>
      <c r="C608" s="18" t="s">
        <v>1574</v>
      </c>
      <c r="D608" s="18" t="s">
        <v>516</v>
      </c>
      <c r="E608" s="18" t="s">
        <v>3066</v>
      </c>
      <c r="F608" s="18" t="s">
        <v>853</v>
      </c>
      <c r="G608" s="18" t="s">
        <v>854</v>
      </c>
    </row>
    <row r="609" spans="1:7" x14ac:dyDescent="0.25">
      <c r="A609" s="18" t="s">
        <v>3120</v>
      </c>
      <c r="B609" s="18" t="s">
        <v>3121</v>
      </c>
      <c r="C609" s="18" t="s">
        <v>1574</v>
      </c>
      <c r="D609" s="18" t="s">
        <v>516</v>
      </c>
      <c r="E609" s="18" t="s">
        <v>3099</v>
      </c>
      <c r="F609" s="18" t="s">
        <v>853</v>
      </c>
      <c r="G609" s="18" t="s">
        <v>854</v>
      </c>
    </row>
    <row r="610" spans="1:7" x14ac:dyDescent="0.25">
      <c r="A610" s="18" t="s">
        <v>3138</v>
      </c>
      <c r="B610" s="18" t="s">
        <v>1573</v>
      </c>
      <c r="C610" s="18" t="s">
        <v>1574</v>
      </c>
      <c r="D610" s="18" t="s">
        <v>516</v>
      </c>
      <c r="E610" s="18" t="s">
        <v>3139</v>
      </c>
      <c r="F610" s="18" t="s">
        <v>853</v>
      </c>
      <c r="G610" s="18" t="s">
        <v>854</v>
      </c>
    </row>
    <row r="611" spans="1:7" x14ac:dyDescent="0.25">
      <c r="A611" s="18" t="s">
        <v>3158</v>
      </c>
      <c r="B611" s="18" t="s">
        <v>3159</v>
      </c>
      <c r="C611" s="18" t="s">
        <v>1574</v>
      </c>
      <c r="D611" s="18" t="s">
        <v>516</v>
      </c>
      <c r="E611" s="18" t="s">
        <v>3139</v>
      </c>
      <c r="F611" s="18" t="s">
        <v>853</v>
      </c>
      <c r="G611" s="18" t="s">
        <v>854</v>
      </c>
    </row>
    <row r="612" spans="1:7" x14ac:dyDescent="0.25">
      <c r="A612" s="18" t="s">
        <v>3434</v>
      </c>
      <c r="B612" s="18" t="s">
        <v>3435</v>
      </c>
      <c r="C612" s="18" t="s">
        <v>1574</v>
      </c>
      <c r="D612" s="18" t="s">
        <v>516</v>
      </c>
      <c r="E612" s="18" t="s">
        <v>3433</v>
      </c>
      <c r="F612" s="18" t="s">
        <v>853</v>
      </c>
      <c r="G612" s="18" t="s">
        <v>854</v>
      </c>
    </row>
    <row r="613" spans="1:7" x14ac:dyDescent="0.25">
      <c r="A613" s="18" t="s">
        <v>3894</v>
      </c>
      <c r="B613" s="18" t="s">
        <v>3895</v>
      </c>
      <c r="C613" s="18" t="s">
        <v>1574</v>
      </c>
      <c r="D613" s="18" t="s">
        <v>516</v>
      </c>
      <c r="E613" s="18" t="s">
        <v>3765</v>
      </c>
      <c r="F613" s="18" t="s">
        <v>853</v>
      </c>
      <c r="G613" s="18" t="s">
        <v>854</v>
      </c>
    </row>
    <row r="614" spans="1:7" x14ac:dyDescent="0.25">
      <c r="A614" s="18" t="s">
        <v>3923</v>
      </c>
      <c r="B614" s="18" t="s">
        <v>1573</v>
      </c>
      <c r="C614" s="18" t="s">
        <v>1574</v>
      </c>
      <c r="D614" s="18" t="s">
        <v>516</v>
      </c>
      <c r="E614" s="18" t="s">
        <v>3765</v>
      </c>
      <c r="F614" s="18" t="s">
        <v>853</v>
      </c>
      <c r="G614" s="18" t="s">
        <v>854</v>
      </c>
    </row>
    <row r="615" spans="1:7" x14ac:dyDescent="0.25">
      <c r="A615" s="18" t="s">
        <v>3746</v>
      </c>
      <c r="B615" s="18" t="s">
        <v>3747</v>
      </c>
      <c r="C615" s="18" t="s">
        <v>3748</v>
      </c>
      <c r="D615" s="18" t="s">
        <v>3749</v>
      </c>
      <c r="E615" s="18" t="s">
        <v>3714</v>
      </c>
      <c r="F615" s="18" t="s">
        <v>853</v>
      </c>
      <c r="G615" s="18" t="s">
        <v>854</v>
      </c>
    </row>
    <row r="616" spans="1:7" x14ac:dyDescent="0.25">
      <c r="A616" s="18" t="s">
        <v>1526</v>
      </c>
      <c r="B616" s="18" t="s">
        <v>1527</v>
      </c>
      <c r="C616" s="18" t="s">
        <v>1528</v>
      </c>
      <c r="D616" s="18" t="s">
        <v>1529</v>
      </c>
      <c r="E616" s="18" t="s">
        <v>1460</v>
      </c>
      <c r="F616" s="18" t="s">
        <v>853</v>
      </c>
      <c r="G616" s="18" t="s">
        <v>854</v>
      </c>
    </row>
    <row r="617" spans="1:7" x14ac:dyDescent="0.25">
      <c r="A617" s="18" t="s">
        <v>2496</v>
      </c>
      <c r="B617" s="18" t="s">
        <v>1527</v>
      </c>
      <c r="C617" s="18" t="s">
        <v>1528</v>
      </c>
      <c r="D617" s="18" t="s">
        <v>1529</v>
      </c>
      <c r="E617" s="18" t="s">
        <v>2306</v>
      </c>
      <c r="F617" s="18" t="s">
        <v>853</v>
      </c>
      <c r="G617" s="18" t="s">
        <v>854</v>
      </c>
    </row>
    <row r="618" spans="1:7" x14ac:dyDescent="0.25">
      <c r="A618" s="18" t="s">
        <v>1246</v>
      </c>
      <c r="B618" s="18" t="s">
        <v>1247</v>
      </c>
      <c r="C618" s="18" t="s">
        <v>1248</v>
      </c>
      <c r="D618" s="18" t="s">
        <v>1150</v>
      </c>
      <c r="E618" s="18" t="s">
        <v>1231</v>
      </c>
      <c r="F618" s="18" t="s">
        <v>853</v>
      </c>
      <c r="G618" s="18" t="s">
        <v>854</v>
      </c>
    </row>
    <row r="619" spans="1:7" x14ac:dyDescent="0.25">
      <c r="A619" s="18" t="s">
        <v>1249</v>
      </c>
      <c r="B619" s="18" t="s">
        <v>1250</v>
      </c>
      <c r="C619" s="18" t="s">
        <v>1248</v>
      </c>
      <c r="D619" s="18" t="s">
        <v>1150</v>
      </c>
      <c r="E619" s="18" t="s">
        <v>1231</v>
      </c>
      <c r="F619" s="18" t="s">
        <v>853</v>
      </c>
      <c r="G619" s="18" t="s">
        <v>854</v>
      </c>
    </row>
    <row r="620" spans="1:7" x14ac:dyDescent="0.25">
      <c r="A620" s="18" t="s">
        <v>1570</v>
      </c>
      <c r="B620" s="18" t="s">
        <v>1571</v>
      </c>
      <c r="C620" s="18" t="s">
        <v>1248</v>
      </c>
      <c r="D620" s="18" t="s">
        <v>1150</v>
      </c>
      <c r="E620" s="18" t="s">
        <v>1460</v>
      </c>
      <c r="F620" s="18" t="s">
        <v>853</v>
      </c>
      <c r="G620" s="18" t="s">
        <v>854</v>
      </c>
    </row>
    <row r="621" spans="1:7" x14ac:dyDescent="0.25">
      <c r="A621" s="18" t="s">
        <v>2194</v>
      </c>
      <c r="B621" s="18" t="s">
        <v>2195</v>
      </c>
      <c r="C621" s="18" t="s">
        <v>1248</v>
      </c>
      <c r="D621" s="18" t="s">
        <v>1150</v>
      </c>
      <c r="E621" s="18" t="s">
        <v>2182</v>
      </c>
      <c r="F621" s="18" t="s">
        <v>853</v>
      </c>
      <c r="G621" s="18" t="s">
        <v>854</v>
      </c>
    </row>
    <row r="622" spans="1:7" x14ac:dyDescent="0.25">
      <c r="A622" s="18" t="s">
        <v>2204</v>
      </c>
      <c r="B622" s="18" t="s">
        <v>1250</v>
      </c>
      <c r="C622" s="18" t="s">
        <v>1248</v>
      </c>
      <c r="D622" s="18" t="s">
        <v>1150</v>
      </c>
      <c r="E622" s="18" t="s">
        <v>2182</v>
      </c>
      <c r="F622" s="18" t="s">
        <v>853</v>
      </c>
      <c r="G622" s="18" t="s">
        <v>854</v>
      </c>
    </row>
    <row r="623" spans="1:7" x14ac:dyDescent="0.25">
      <c r="A623" s="18" t="s">
        <v>3154</v>
      </c>
      <c r="B623" s="18" t="s">
        <v>3155</v>
      </c>
      <c r="C623" s="18" t="s">
        <v>1248</v>
      </c>
      <c r="D623" s="18" t="s">
        <v>1150</v>
      </c>
      <c r="E623" s="18" t="s">
        <v>3139</v>
      </c>
      <c r="F623" s="18" t="s">
        <v>853</v>
      </c>
      <c r="G623" s="18" t="s">
        <v>854</v>
      </c>
    </row>
    <row r="624" spans="1:7" x14ac:dyDescent="0.25">
      <c r="A624" s="18" t="s">
        <v>3156</v>
      </c>
      <c r="B624" s="18" t="s">
        <v>3157</v>
      </c>
      <c r="C624" s="18" t="s">
        <v>1248</v>
      </c>
      <c r="D624" s="18" t="s">
        <v>1150</v>
      </c>
      <c r="E624" s="18" t="s">
        <v>3139</v>
      </c>
      <c r="F624" s="18" t="s">
        <v>853</v>
      </c>
      <c r="G624" s="18" t="s">
        <v>854</v>
      </c>
    </row>
    <row r="625" spans="1:7" x14ac:dyDescent="0.25">
      <c r="A625" s="18" t="s">
        <v>1704</v>
      </c>
      <c r="B625" s="18" t="s">
        <v>1705</v>
      </c>
      <c r="C625" s="18" t="s">
        <v>1706</v>
      </c>
      <c r="D625" s="18" t="s">
        <v>1707</v>
      </c>
      <c r="E625" s="18" t="s">
        <v>1708</v>
      </c>
      <c r="F625" s="18" t="s">
        <v>853</v>
      </c>
      <c r="G625" s="18" t="s">
        <v>854</v>
      </c>
    </row>
    <row r="626" spans="1:7" x14ac:dyDescent="0.25">
      <c r="A626" s="18" t="s">
        <v>1756</v>
      </c>
      <c r="B626" s="18" t="s">
        <v>1757</v>
      </c>
      <c r="C626" s="18" t="s">
        <v>1758</v>
      </c>
      <c r="D626" s="18" t="s">
        <v>906</v>
      </c>
      <c r="E626" s="18" t="s">
        <v>1743</v>
      </c>
      <c r="F626" s="18" t="s">
        <v>853</v>
      </c>
      <c r="G626" s="18" t="s">
        <v>854</v>
      </c>
    </row>
    <row r="627" spans="1:7" x14ac:dyDescent="0.25">
      <c r="A627" s="18" t="s">
        <v>1759</v>
      </c>
      <c r="B627" s="18" t="s">
        <v>1760</v>
      </c>
      <c r="C627" s="18" t="s">
        <v>1758</v>
      </c>
      <c r="D627" s="18" t="s">
        <v>906</v>
      </c>
      <c r="E627" s="18" t="s">
        <v>1743</v>
      </c>
      <c r="F627" s="18" t="s">
        <v>853</v>
      </c>
      <c r="G627" s="18" t="s">
        <v>854</v>
      </c>
    </row>
    <row r="628" spans="1:7" x14ac:dyDescent="0.25">
      <c r="A628" s="18" t="s">
        <v>2602</v>
      </c>
      <c r="B628" s="18" t="s">
        <v>2603</v>
      </c>
      <c r="C628" s="18" t="s">
        <v>2604</v>
      </c>
      <c r="D628" s="18" t="s">
        <v>2605</v>
      </c>
      <c r="E628" s="18" t="s">
        <v>2306</v>
      </c>
      <c r="F628" s="18" t="s">
        <v>853</v>
      </c>
      <c r="G628" s="18" t="s">
        <v>854</v>
      </c>
    </row>
    <row r="629" spans="1:7" x14ac:dyDescent="0.25">
      <c r="A629" s="18" t="s">
        <v>2991</v>
      </c>
      <c r="B629" s="18" t="s">
        <v>2992</v>
      </c>
      <c r="C629" s="18" t="s">
        <v>2604</v>
      </c>
      <c r="D629" s="18" t="s">
        <v>2605</v>
      </c>
      <c r="E629" s="18" t="s">
        <v>2989</v>
      </c>
      <c r="F629" s="18" t="s">
        <v>853</v>
      </c>
      <c r="G629" s="18" t="s">
        <v>854</v>
      </c>
    </row>
    <row r="630" spans="1:7" x14ac:dyDescent="0.25">
      <c r="A630" s="18" t="s">
        <v>3944</v>
      </c>
      <c r="B630" s="18" t="s">
        <v>2992</v>
      </c>
      <c r="C630" s="18" t="s">
        <v>2604</v>
      </c>
      <c r="D630" s="18" t="s">
        <v>2605</v>
      </c>
      <c r="E630" s="18" t="s">
        <v>3765</v>
      </c>
      <c r="F630" s="18" t="s">
        <v>853</v>
      </c>
      <c r="G630" s="18" t="s">
        <v>854</v>
      </c>
    </row>
    <row r="631" spans="1:7" x14ac:dyDescent="0.25">
      <c r="A631" s="18" t="s">
        <v>2378</v>
      </c>
      <c r="B631" s="18" t="s">
        <v>2379</v>
      </c>
      <c r="C631" s="18" t="s">
        <v>2380</v>
      </c>
      <c r="D631" s="18" t="s">
        <v>893</v>
      </c>
      <c r="E631" s="18" t="s">
        <v>2306</v>
      </c>
      <c r="F631" s="18" t="s">
        <v>853</v>
      </c>
      <c r="G631" s="18" t="s">
        <v>1667</v>
      </c>
    </row>
    <row r="632" spans="1:7" x14ac:dyDescent="0.25">
      <c r="A632" s="18" t="s">
        <v>1615</v>
      </c>
      <c r="B632" s="18" t="s">
        <v>1616</v>
      </c>
      <c r="C632" s="18" t="s">
        <v>1617</v>
      </c>
      <c r="D632" s="18" t="s">
        <v>1139</v>
      </c>
      <c r="E632" s="18" t="s">
        <v>1460</v>
      </c>
      <c r="F632" s="18" t="s">
        <v>853</v>
      </c>
      <c r="G632" s="18" t="s">
        <v>854</v>
      </c>
    </row>
    <row r="633" spans="1:7" x14ac:dyDescent="0.25">
      <c r="A633" s="18" t="s">
        <v>2551</v>
      </c>
      <c r="B633" s="18" t="s">
        <v>1616</v>
      </c>
      <c r="C633" s="18" t="s">
        <v>1617</v>
      </c>
      <c r="D633" s="18" t="s">
        <v>1139</v>
      </c>
      <c r="E633" s="18" t="s">
        <v>2306</v>
      </c>
      <c r="F633" s="18" t="s">
        <v>853</v>
      </c>
      <c r="G633" s="18" t="s">
        <v>854</v>
      </c>
    </row>
    <row r="634" spans="1:7" x14ac:dyDescent="0.25">
      <c r="A634" s="18" t="s">
        <v>3924</v>
      </c>
      <c r="B634" s="18" t="s">
        <v>1616</v>
      </c>
      <c r="C634" s="18" t="s">
        <v>1617</v>
      </c>
      <c r="D634" s="18" t="s">
        <v>1139</v>
      </c>
      <c r="E634" s="18" t="s">
        <v>3765</v>
      </c>
      <c r="F634" s="18" t="s">
        <v>853</v>
      </c>
      <c r="G634" s="18" t="s">
        <v>854</v>
      </c>
    </row>
    <row r="635" spans="1:7" x14ac:dyDescent="0.25">
      <c r="A635" s="18" t="s">
        <v>2226</v>
      </c>
      <c r="B635" s="18" t="s">
        <v>2227</v>
      </c>
      <c r="C635" s="18" t="s">
        <v>2228</v>
      </c>
      <c r="D635" s="18" t="s">
        <v>1000</v>
      </c>
      <c r="E635" s="18" t="s">
        <v>2215</v>
      </c>
      <c r="F635" s="18" t="s">
        <v>853</v>
      </c>
      <c r="G635" s="18" t="s">
        <v>854</v>
      </c>
    </row>
    <row r="636" spans="1:7" x14ac:dyDescent="0.25">
      <c r="A636" s="18" t="s">
        <v>1096</v>
      </c>
      <c r="B636" s="18" t="s">
        <v>1097</v>
      </c>
      <c r="C636" s="18" t="s">
        <v>1098</v>
      </c>
      <c r="D636" s="18" t="s">
        <v>952</v>
      </c>
      <c r="E636" s="18" t="s">
        <v>869</v>
      </c>
      <c r="F636" s="18" t="s">
        <v>853</v>
      </c>
      <c r="G636" s="18" t="s">
        <v>854</v>
      </c>
    </row>
    <row r="637" spans="1:7" x14ac:dyDescent="0.25">
      <c r="A637" s="18" t="s">
        <v>1099</v>
      </c>
      <c r="B637" s="18" t="s">
        <v>1100</v>
      </c>
      <c r="C637" s="18" t="s">
        <v>1098</v>
      </c>
      <c r="D637" s="18" t="s">
        <v>952</v>
      </c>
      <c r="E637" s="18" t="s">
        <v>869</v>
      </c>
      <c r="F637" s="18" t="s">
        <v>853</v>
      </c>
      <c r="G637" s="18" t="s">
        <v>854</v>
      </c>
    </row>
    <row r="638" spans="1:7" x14ac:dyDescent="0.25">
      <c r="A638" s="18" t="s">
        <v>1442</v>
      </c>
      <c r="B638" s="18" t="s">
        <v>1443</v>
      </c>
      <c r="C638" s="18" t="s">
        <v>1444</v>
      </c>
      <c r="D638" s="18" t="s">
        <v>1445</v>
      </c>
      <c r="E638" s="18" t="s">
        <v>1231</v>
      </c>
      <c r="F638" s="18" t="s">
        <v>853</v>
      </c>
      <c r="G638" s="18" t="s">
        <v>854</v>
      </c>
    </row>
    <row r="639" spans="1:7" x14ac:dyDescent="0.25">
      <c r="A639" s="18" t="s">
        <v>2409</v>
      </c>
      <c r="B639" s="18" t="s">
        <v>2410</v>
      </c>
      <c r="C639" s="18" t="s">
        <v>2411</v>
      </c>
      <c r="D639" s="18" t="s">
        <v>1529</v>
      </c>
      <c r="E639" s="18" t="s">
        <v>2306</v>
      </c>
      <c r="F639" s="18" t="s">
        <v>853</v>
      </c>
      <c r="G639" s="18" t="s">
        <v>854</v>
      </c>
    </row>
    <row r="640" spans="1:7" x14ac:dyDescent="0.25">
      <c r="A640" s="18" t="s">
        <v>3366</v>
      </c>
      <c r="B640" s="18" t="s">
        <v>2410</v>
      </c>
      <c r="C640" s="18" t="s">
        <v>2411</v>
      </c>
      <c r="D640" s="18" t="s">
        <v>1529</v>
      </c>
      <c r="E640" s="18" t="s">
        <v>3363</v>
      </c>
      <c r="F640" s="18" t="s">
        <v>853</v>
      </c>
      <c r="G640" s="18" t="s">
        <v>1667</v>
      </c>
    </row>
    <row r="641" spans="1:7" x14ac:dyDescent="0.25">
      <c r="A641" s="18" t="s">
        <v>2083</v>
      </c>
      <c r="B641" s="18" t="s">
        <v>2084</v>
      </c>
      <c r="C641" s="18" t="s">
        <v>2085</v>
      </c>
      <c r="D641" s="18" t="s">
        <v>1116</v>
      </c>
      <c r="E641" s="18" t="s">
        <v>2082</v>
      </c>
      <c r="F641" s="18" t="s">
        <v>853</v>
      </c>
      <c r="G641" s="18" t="s">
        <v>854</v>
      </c>
    </row>
    <row r="642" spans="1:7" x14ac:dyDescent="0.25">
      <c r="A642" s="18" t="s">
        <v>2086</v>
      </c>
      <c r="B642" s="18" t="s">
        <v>2087</v>
      </c>
      <c r="C642" s="18" t="s">
        <v>2085</v>
      </c>
      <c r="D642" s="18" t="s">
        <v>1116</v>
      </c>
      <c r="E642" s="18" t="s">
        <v>2082</v>
      </c>
      <c r="F642" s="18" t="s">
        <v>853</v>
      </c>
      <c r="G642" s="18" t="s">
        <v>854</v>
      </c>
    </row>
    <row r="643" spans="1:7" x14ac:dyDescent="0.25">
      <c r="A643" s="18" t="s">
        <v>2105</v>
      </c>
      <c r="B643" s="18" t="s">
        <v>2106</v>
      </c>
      <c r="C643" s="18" t="s">
        <v>2085</v>
      </c>
      <c r="D643" s="18" t="s">
        <v>1116</v>
      </c>
      <c r="E643" s="18" t="s">
        <v>2090</v>
      </c>
      <c r="F643" s="18" t="s">
        <v>853</v>
      </c>
      <c r="G643" s="18" t="s">
        <v>854</v>
      </c>
    </row>
    <row r="644" spans="1:7" x14ac:dyDescent="0.25">
      <c r="A644" s="18" t="s">
        <v>2631</v>
      </c>
      <c r="B644" s="18" t="s">
        <v>2632</v>
      </c>
      <c r="C644" s="18" t="s">
        <v>2633</v>
      </c>
      <c r="D644" s="18" t="s">
        <v>2634</v>
      </c>
      <c r="E644" s="18" t="s">
        <v>2624</v>
      </c>
      <c r="F644" s="18" t="s">
        <v>853</v>
      </c>
      <c r="G644" s="18" t="s">
        <v>854</v>
      </c>
    </row>
    <row r="645" spans="1:7" x14ac:dyDescent="0.25">
      <c r="A645" s="18" t="s">
        <v>2680</v>
      </c>
      <c r="B645" s="18" t="s">
        <v>2681</v>
      </c>
      <c r="C645" s="18" t="s">
        <v>2633</v>
      </c>
      <c r="D645" s="18" t="s">
        <v>2634</v>
      </c>
      <c r="E645" s="18" t="s">
        <v>2682</v>
      </c>
      <c r="F645" s="18" t="s">
        <v>853</v>
      </c>
      <c r="G645" s="18" t="s">
        <v>854</v>
      </c>
    </row>
    <row r="646" spans="1:7" x14ac:dyDescent="0.25">
      <c r="A646" s="18" t="s">
        <v>3173</v>
      </c>
      <c r="B646" s="18" t="s">
        <v>3174</v>
      </c>
      <c r="C646" s="18" t="s">
        <v>2633</v>
      </c>
      <c r="D646" s="18" t="s">
        <v>2634</v>
      </c>
      <c r="E646" s="18" t="s">
        <v>3139</v>
      </c>
      <c r="F646" s="18" t="s">
        <v>853</v>
      </c>
      <c r="G646" s="18" t="s">
        <v>854</v>
      </c>
    </row>
    <row r="647" spans="1:7" x14ac:dyDescent="0.25">
      <c r="A647" s="18" t="s">
        <v>3811</v>
      </c>
      <c r="B647" s="18" t="s">
        <v>3812</v>
      </c>
      <c r="C647" s="18" t="s">
        <v>2633</v>
      </c>
      <c r="D647" s="18" t="s">
        <v>2634</v>
      </c>
      <c r="E647" s="18" t="s">
        <v>3765</v>
      </c>
      <c r="F647" s="18" t="s">
        <v>853</v>
      </c>
      <c r="G647" s="18" t="s">
        <v>854</v>
      </c>
    </row>
    <row r="648" spans="1:7" x14ac:dyDescent="0.25">
      <c r="A648" s="18" t="s">
        <v>1861</v>
      </c>
      <c r="B648" s="18" t="s">
        <v>1862</v>
      </c>
      <c r="C648" s="18" t="s">
        <v>1863</v>
      </c>
      <c r="D648" s="18" t="s">
        <v>868</v>
      </c>
      <c r="E648" s="18" t="s">
        <v>1864</v>
      </c>
      <c r="F648" s="18" t="s">
        <v>853</v>
      </c>
      <c r="G648" s="18" t="s">
        <v>854</v>
      </c>
    </row>
    <row r="649" spans="1:7" x14ac:dyDescent="0.25">
      <c r="A649" s="18" t="s">
        <v>1365</v>
      </c>
      <c r="B649" s="18" t="s">
        <v>1366</v>
      </c>
      <c r="C649" s="18" t="s">
        <v>1367</v>
      </c>
      <c r="D649" s="18" t="s">
        <v>917</v>
      </c>
      <c r="E649" s="18" t="s">
        <v>1231</v>
      </c>
      <c r="F649" s="18" t="s">
        <v>853</v>
      </c>
      <c r="G649" s="18" t="s">
        <v>854</v>
      </c>
    </row>
    <row r="650" spans="1:7" x14ac:dyDescent="0.25">
      <c r="A650" s="18" t="s">
        <v>1402</v>
      </c>
      <c r="B650" s="18" t="s">
        <v>1366</v>
      </c>
      <c r="C650" s="18" t="s">
        <v>1367</v>
      </c>
      <c r="D650" s="18" t="s">
        <v>917</v>
      </c>
      <c r="E650" s="18" t="s">
        <v>1231</v>
      </c>
      <c r="F650" s="18" t="s">
        <v>853</v>
      </c>
      <c r="G650" s="18" t="s">
        <v>854</v>
      </c>
    </row>
    <row r="651" spans="1:7" x14ac:dyDescent="0.25">
      <c r="A651" s="18" t="s">
        <v>1415</v>
      </c>
      <c r="B651" s="18" t="s">
        <v>1416</v>
      </c>
      <c r="C651" s="18" t="s">
        <v>1367</v>
      </c>
      <c r="D651" s="18" t="s">
        <v>917</v>
      </c>
      <c r="E651" s="18" t="s">
        <v>1231</v>
      </c>
      <c r="F651" s="18" t="s">
        <v>853</v>
      </c>
      <c r="G651" s="18" t="s">
        <v>854</v>
      </c>
    </row>
    <row r="652" spans="1:7" x14ac:dyDescent="0.25">
      <c r="A652" s="18" t="s">
        <v>1417</v>
      </c>
      <c r="B652" s="18" t="s">
        <v>1418</v>
      </c>
      <c r="C652" s="18" t="s">
        <v>1367</v>
      </c>
      <c r="D652" s="18" t="s">
        <v>917</v>
      </c>
      <c r="E652" s="18" t="s">
        <v>1231</v>
      </c>
      <c r="F652" s="18" t="s">
        <v>853</v>
      </c>
      <c r="G652" s="18" t="s">
        <v>854</v>
      </c>
    </row>
    <row r="653" spans="1:7" x14ac:dyDescent="0.25">
      <c r="A653" s="18" t="s">
        <v>1458</v>
      </c>
      <c r="B653" s="18" t="s">
        <v>1459</v>
      </c>
      <c r="C653" s="18" t="s">
        <v>1367</v>
      </c>
      <c r="D653" s="18" t="s">
        <v>917</v>
      </c>
      <c r="E653" s="18" t="s">
        <v>1460</v>
      </c>
      <c r="F653" s="18" t="s">
        <v>853</v>
      </c>
      <c r="G653" s="18" t="s">
        <v>854</v>
      </c>
    </row>
    <row r="654" spans="1:7" x14ac:dyDescent="0.25">
      <c r="A654" s="18" t="s">
        <v>1461</v>
      </c>
      <c r="B654" s="18" t="s">
        <v>1462</v>
      </c>
      <c r="C654" s="18" t="s">
        <v>1367</v>
      </c>
      <c r="D654" s="18" t="s">
        <v>917</v>
      </c>
      <c r="E654" s="18" t="s">
        <v>1460</v>
      </c>
      <c r="F654" s="18" t="s">
        <v>853</v>
      </c>
      <c r="G654" s="18" t="s">
        <v>854</v>
      </c>
    </row>
    <row r="655" spans="1:7" x14ac:dyDescent="0.25">
      <c r="A655" s="18" t="s">
        <v>1465</v>
      </c>
      <c r="B655" s="18" t="s">
        <v>1466</v>
      </c>
      <c r="C655" s="18" t="s">
        <v>1367</v>
      </c>
      <c r="D655" s="18" t="s">
        <v>917</v>
      </c>
      <c r="E655" s="18" t="s">
        <v>1460</v>
      </c>
      <c r="F655" s="18" t="s">
        <v>853</v>
      </c>
      <c r="G655" s="18" t="s">
        <v>854</v>
      </c>
    </row>
    <row r="656" spans="1:7" x14ac:dyDescent="0.25">
      <c r="A656" s="18" t="s">
        <v>1584</v>
      </c>
      <c r="B656" s="18" t="s">
        <v>1416</v>
      </c>
      <c r="C656" s="18" t="s">
        <v>1367</v>
      </c>
      <c r="D656" s="18" t="s">
        <v>917</v>
      </c>
      <c r="E656" s="18" t="s">
        <v>1460</v>
      </c>
      <c r="F656" s="18" t="s">
        <v>853</v>
      </c>
      <c r="G656" s="18" t="s">
        <v>854</v>
      </c>
    </row>
    <row r="657" spans="1:7" x14ac:dyDescent="0.25">
      <c r="A657" s="18" t="s">
        <v>1585</v>
      </c>
      <c r="B657" s="18" t="s">
        <v>1366</v>
      </c>
      <c r="C657" s="18" t="s">
        <v>1367</v>
      </c>
      <c r="D657" s="18" t="s">
        <v>917</v>
      </c>
      <c r="E657" s="18" t="s">
        <v>1460</v>
      </c>
      <c r="F657" s="18" t="s">
        <v>853</v>
      </c>
      <c r="G657" s="18" t="s">
        <v>854</v>
      </c>
    </row>
    <row r="658" spans="1:7" x14ac:dyDescent="0.25">
      <c r="A658" s="18" t="s">
        <v>1586</v>
      </c>
      <c r="B658" s="18" t="s">
        <v>1418</v>
      </c>
      <c r="C658" s="18" t="s">
        <v>1367</v>
      </c>
      <c r="D658" s="18" t="s">
        <v>917</v>
      </c>
      <c r="E658" s="18" t="s">
        <v>1460</v>
      </c>
      <c r="F658" s="18" t="s">
        <v>853</v>
      </c>
      <c r="G658" s="18" t="s">
        <v>854</v>
      </c>
    </row>
    <row r="659" spans="1:7" x14ac:dyDescent="0.25">
      <c r="A659" s="18" t="s">
        <v>1654</v>
      </c>
      <c r="B659" s="18" t="s">
        <v>1655</v>
      </c>
      <c r="C659" s="18" t="s">
        <v>1367</v>
      </c>
      <c r="D659" s="18" t="s">
        <v>917</v>
      </c>
      <c r="E659" s="18" t="s">
        <v>1460</v>
      </c>
      <c r="F659" s="18" t="s">
        <v>853</v>
      </c>
      <c r="G659" s="18" t="s">
        <v>854</v>
      </c>
    </row>
    <row r="660" spans="1:7" x14ac:dyDescent="0.25">
      <c r="A660" s="18" t="s">
        <v>1656</v>
      </c>
      <c r="B660" s="18" t="s">
        <v>1657</v>
      </c>
      <c r="C660" s="18" t="s">
        <v>1367</v>
      </c>
      <c r="D660" s="18" t="s">
        <v>917</v>
      </c>
      <c r="E660" s="18" t="s">
        <v>1460</v>
      </c>
      <c r="F660" s="18" t="s">
        <v>853</v>
      </c>
      <c r="G660" s="18" t="s">
        <v>854</v>
      </c>
    </row>
    <row r="661" spans="1:7" x14ac:dyDescent="0.25">
      <c r="A661" s="18" t="s">
        <v>1658</v>
      </c>
      <c r="B661" s="18" t="s">
        <v>1659</v>
      </c>
      <c r="C661" s="18" t="s">
        <v>1367</v>
      </c>
      <c r="D661" s="18" t="s">
        <v>917</v>
      </c>
      <c r="E661" s="18" t="s">
        <v>1460</v>
      </c>
      <c r="F661" s="18" t="s">
        <v>853</v>
      </c>
      <c r="G661" s="18" t="s">
        <v>854</v>
      </c>
    </row>
    <row r="662" spans="1:7" x14ac:dyDescent="0.25">
      <c r="A662" s="18" t="s">
        <v>1660</v>
      </c>
      <c r="B662" s="18" t="s">
        <v>1661</v>
      </c>
      <c r="C662" s="18" t="s">
        <v>1367</v>
      </c>
      <c r="D662" s="18" t="s">
        <v>917</v>
      </c>
      <c r="E662" s="18" t="s">
        <v>1460</v>
      </c>
      <c r="F662" s="18" t="s">
        <v>853</v>
      </c>
      <c r="G662" s="18" t="s">
        <v>854</v>
      </c>
    </row>
    <row r="663" spans="1:7" x14ac:dyDescent="0.25">
      <c r="A663" s="18" t="s">
        <v>2102</v>
      </c>
      <c r="B663" s="18" t="s">
        <v>1416</v>
      </c>
      <c r="C663" s="18" t="s">
        <v>1367</v>
      </c>
      <c r="D663" s="18" t="s">
        <v>917</v>
      </c>
      <c r="E663" s="18" t="s">
        <v>2090</v>
      </c>
      <c r="F663" s="18" t="s">
        <v>853</v>
      </c>
      <c r="G663" s="18" t="s">
        <v>854</v>
      </c>
    </row>
    <row r="664" spans="1:7" x14ac:dyDescent="0.25">
      <c r="A664" s="18" t="s">
        <v>2169</v>
      </c>
      <c r="B664" s="18" t="s">
        <v>2170</v>
      </c>
      <c r="C664" s="18" t="s">
        <v>1367</v>
      </c>
      <c r="D664" s="18" t="s">
        <v>917</v>
      </c>
      <c r="E664" s="18" t="s">
        <v>2090</v>
      </c>
      <c r="F664" s="18" t="s">
        <v>853</v>
      </c>
      <c r="G664" s="18" t="s">
        <v>854</v>
      </c>
    </row>
    <row r="665" spans="1:7" x14ac:dyDescent="0.25">
      <c r="A665" s="18" t="s">
        <v>2178</v>
      </c>
      <c r="B665" s="18" t="s">
        <v>1418</v>
      </c>
      <c r="C665" s="18" t="s">
        <v>1367</v>
      </c>
      <c r="D665" s="18" t="s">
        <v>917</v>
      </c>
      <c r="E665" s="18" t="s">
        <v>2090</v>
      </c>
      <c r="F665" s="18" t="s">
        <v>853</v>
      </c>
      <c r="G665" s="18" t="s">
        <v>854</v>
      </c>
    </row>
    <row r="666" spans="1:7" x14ac:dyDescent="0.25">
      <c r="A666" s="18" t="s">
        <v>2179</v>
      </c>
      <c r="B666" s="18" t="s">
        <v>1416</v>
      </c>
      <c r="C666" s="18" t="s">
        <v>1367</v>
      </c>
      <c r="D666" s="18" t="s">
        <v>917</v>
      </c>
      <c r="E666" s="18" t="s">
        <v>2090</v>
      </c>
      <c r="F666" s="18" t="s">
        <v>853</v>
      </c>
      <c r="G666" s="18" t="s">
        <v>854</v>
      </c>
    </row>
    <row r="667" spans="1:7" x14ac:dyDescent="0.25">
      <c r="A667" s="18" t="s">
        <v>2342</v>
      </c>
      <c r="B667" s="18" t="s">
        <v>1659</v>
      </c>
      <c r="C667" s="18" t="s">
        <v>1367</v>
      </c>
      <c r="D667" s="18" t="s">
        <v>917</v>
      </c>
      <c r="E667" s="18" t="s">
        <v>2306</v>
      </c>
      <c r="F667" s="18" t="s">
        <v>853</v>
      </c>
      <c r="G667" s="18" t="s">
        <v>854</v>
      </c>
    </row>
    <row r="668" spans="1:7" x14ac:dyDescent="0.25">
      <c r="A668" s="18" t="s">
        <v>2343</v>
      </c>
      <c r="B668" s="18" t="s">
        <v>1657</v>
      </c>
      <c r="C668" s="18" t="s">
        <v>1367</v>
      </c>
      <c r="D668" s="18" t="s">
        <v>917</v>
      </c>
      <c r="E668" s="18" t="s">
        <v>2306</v>
      </c>
      <c r="F668" s="18" t="s">
        <v>853</v>
      </c>
      <c r="G668" s="18" t="s">
        <v>854</v>
      </c>
    </row>
    <row r="669" spans="1:7" x14ac:dyDescent="0.25">
      <c r="A669" s="18" t="s">
        <v>2694</v>
      </c>
      <c r="B669" s="18" t="s">
        <v>1418</v>
      </c>
      <c r="C669" s="18" t="s">
        <v>1367</v>
      </c>
      <c r="D669" s="18" t="s">
        <v>917</v>
      </c>
      <c r="E669" s="18" t="s">
        <v>2684</v>
      </c>
      <c r="F669" s="18" t="s">
        <v>853</v>
      </c>
      <c r="G669" s="18" t="s">
        <v>854</v>
      </c>
    </row>
    <row r="670" spans="1:7" x14ac:dyDescent="0.25">
      <c r="A670" s="18" t="s">
        <v>2695</v>
      </c>
      <c r="B670" s="18" t="s">
        <v>2696</v>
      </c>
      <c r="C670" s="18" t="s">
        <v>1367</v>
      </c>
      <c r="D670" s="18" t="s">
        <v>917</v>
      </c>
      <c r="E670" s="18" t="s">
        <v>2684</v>
      </c>
      <c r="F670" s="18" t="s">
        <v>853</v>
      </c>
      <c r="G670" s="18" t="s">
        <v>854</v>
      </c>
    </row>
    <row r="671" spans="1:7" x14ac:dyDescent="0.25">
      <c r="A671" s="18" t="s">
        <v>2698</v>
      </c>
      <c r="B671" s="18" t="s">
        <v>1416</v>
      </c>
      <c r="C671" s="18" t="s">
        <v>1367</v>
      </c>
      <c r="D671" s="18" t="s">
        <v>917</v>
      </c>
      <c r="E671" s="18" t="s">
        <v>2684</v>
      </c>
      <c r="F671" s="18" t="s">
        <v>853</v>
      </c>
      <c r="G671" s="18" t="s">
        <v>854</v>
      </c>
    </row>
    <row r="672" spans="1:7" x14ac:dyDescent="0.25">
      <c r="A672" s="18" t="s">
        <v>2699</v>
      </c>
      <c r="B672" s="18" t="s">
        <v>2700</v>
      </c>
      <c r="C672" s="18" t="s">
        <v>1367</v>
      </c>
      <c r="D672" s="18" t="s">
        <v>917</v>
      </c>
      <c r="E672" s="18" t="s">
        <v>2684</v>
      </c>
      <c r="F672" s="18" t="s">
        <v>853</v>
      </c>
      <c r="G672" s="18" t="s">
        <v>854</v>
      </c>
    </row>
    <row r="673" spans="1:7" x14ac:dyDescent="0.25">
      <c r="A673" s="18" t="s">
        <v>2831</v>
      </c>
      <c r="B673" s="18" t="s">
        <v>1418</v>
      </c>
      <c r="C673" s="18" t="s">
        <v>1367</v>
      </c>
      <c r="D673" s="18" t="s">
        <v>917</v>
      </c>
      <c r="E673" s="18" t="s">
        <v>2705</v>
      </c>
      <c r="F673" s="18" t="s">
        <v>853</v>
      </c>
      <c r="G673" s="18" t="s">
        <v>854</v>
      </c>
    </row>
    <row r="674" spans="1:7" x14ac:dyDescent="0.25">
      <c r="A674" s="18" t="s">
        <v>2835</v>
      </c>
      <c r="B674" s="18" t="s">
        <v>2836</v>
      </c>
      <c r="C674" s="18" t="s">
        <v>1367</v>
      </c>
      <c r="D674" s="18" t="s">
        <v>917</v>
      </c>
      <c r="E674" s="18" t="s">
        <v>2705</v>
      </c>
      <c r="F674" s="18" t="s">
        <v>853</v>
      </c>
      <c r="G674" s="18" t="s">
        <v>854</v>
      </c>
    </row>
    <row r="675" spans="1:7" x14ac:dyDescent="0.25">
      <c r="A675" s="18" t="s">
        <v>2837</v>
      </c>
      <c r="B675" s="18" t="s">
        <v>2838</v>
      </c>
      <c r="C675" s="18" t="s">
        <v>1367</v>
      </c>
      <c r="D675" s="18" t="s">
        <v>917</v>
      </c>
      <c r="E675" s="18" t="s">
        <v>2705</v>
      </c>
      <c r="F675" s="18" t="s">
        <v>853</v>
      </c>
      <c r="G675" s="18" t="s">
        <v>854</v>
      </c>
    </row>
    <row r="676" spans="1:7" x14ac:dyDescent="0.25">
      <c r="A676" s="18" t="s">
        <v>2841</v>
      </c>
      <c r="B676" s="18" t="s">
        <v>1418</v>
      </c>
      <c r="C676" s="18" t="s">
        <v>1367</v>
      </c>
      <c r="D676" s="18" t="s">
        <v>917</v>
      </c>
      <c r="E676" s="18" t="s">
        <v>2705</v>
      </c>
      <c r="F676" s="18" t="s">
        <v>853</v>
      </c>
      <c r="G676" s="18" t="s">
        <v>854</v>
      </c>
    </row>
    <row r="677" spans="1:7" x14ac:dyDescent="0.25">
      <c r="A677" s="18" t="s">
        <v>2842</v>
      </c>
      <c r="B677" s="18" t="s">
        <v>1416</v>
      </c>
      <c r="C677" s="18" t="s">
        <v>1367</v>
      </c>
      <c r="D677" s="18" t="s">
        <v>917</v>
      </c>
      <c r="E677" s="18" t="s">
        <v>2705</v>
      </c>
      <c r="F677" s="18" t="s">
        <v>853</v>
      </c>
      <c r="G677" s="18" t="s">
        <v>854</v>
      </c>
    </row>
    <row r="678" spans="1:7" x14ac:dyDescent="0.25">
      <c r="A678" s="18" t="s">
        <v>3012</v>
      </c>
      <c r="B678" s="18" t="s">
        <v>3013</v>
      </c>
      <c r="C678" s="18" t="s">
        <v>1367</v>
      </c>
      <c r="D678" s="18" t="s">
        <v>917</v>
      </c>
      <c r="E678" s="18" t="s">
        <v>2989</v>
      </c>
      <c r="F678" s="18" t="s">
        <v>853</v>
      </c>
      <c r="G678" s="18" t="s">
        <v>854</v>
      </c>
    </row>
    <row r="679" spans="1:7" x14ac:dyDescent="0.25">
      <c r="A679" s="18" t="s">
        <v>3027</v>
      </c>
      <c r="B679" s="18" t="s">
        <v>3028</v>
      </c>
      <c r="C679" s="18" t="s">
        <v>1367</v>
      </c>
      <c r="D679" s="18" t="s">
        <v>917</v>
      </c>
      <c r="E679" s="18" t="s">
        <v>2989</v>
      </c>
      <c r="F679" s="18" t="s">
        <v>853</v>
      </c>
      <c r="G679" s="18" t="s">
        <v>854</v>
      </c>
    </row>
    <row r="680" spans="1:7" x14ac:dyDescent="0.25">
      <c r="A680" s="18" t="s">
        <v>3057</v>
      </c>
      <c r="B680" s="18" t="s">
        <v>3058</v>
      </c>
      <c r="C680" s="18" t="s">
        <v>1367</v>
      </c>
      <c r="D680" s="18" t="s">
        <v>917</v>
      </c>
      <c r="E680" s="18" t="s">
        <v>2989</v>
      </c>
      <c r="F680" s="18" t="s">
        <v>853</v>
      </c>
      <c r="G680" s="18" t="s">
        <v>854</v>
      </c>
    </row>
    <row r="681" spans="1:7" x14ac:dyDescent="0.25">
      <c r="A681" s="18" t="s">
        <v>3190</v>
      </c>
      <c r="B681" s="18" t="s">
        <v>3191</v>
      </c>
      <c r="C681" s="18" t="s">
        <v>1367</v>
      </c>
      <c r="D681" s="18" t="s">
        <v>917</v>
      </c>
      <c r="E681" s="18" t="s">
        <v>3192</v>
      </c>
      <c r="F681" s="18" t="s">
        <v>853</v>
      </c>
      <c r="G681" s="18" t="s">
        <v>1667</v>
      </c>
    </row>
    <row r="682" spans="1:7" x14ac:dyDescent="0.25">
      <c r="A682" s="18" t="s">
        <v>3193</v>
      </c>
      <c r="B682" s="18" t="s">
        <v>3194</v>
      </c>
      <c r="C682" s="18" t="s">
        <v>1367</v>
      </c>
      <c r="D682" s="18" t="s">
        <v>917</v>
      </c>
      <c r="E682" s="18" t="s">
        <v>3192</v>
      </c>
      <c r="F682" s="18" t="s">
        <v>853</v>
      </c>
      <c r="G682" s="18" t="s">
        <v>1667</v>
      </c>
    </row>
    <row r="683" spans="1:7" x14ac:dyDescent="0.25">
      <c r="A683" s="18" t="s">
        <v>3195</v>
      </c>
      <c r="B683" s="18" t="s">
        <v>3196</v>
      </c>
      <c r="C683" s="18" t="s">
        <v>1367</v>
      </c>
      <c r="D683" s="18" t="s">
        <v>917</v>
      </c>
      <c r="E683" s="18" t="s">
        <v>3192</v>
      </c>
      <c r="F683" s="18" t="s">
        <v>853</v>
      </c>
      <c r="G683" s="18" t="s">
        <v>854</v>
      </c>
    </row>
    <row r="684" spans="1:7" x14ac:dyDescent="0.25">
      <c r="A684" s="18" t="s">
        <v>3690</v>
      </c>
      <c r="B684" s="18" t="s">
        <v>3691</v>
      </c>
      <c r="C684" s="18" t="s">
        <v>1367</v>
      </c>
      <c r="D684" s="18" t="s">
        <v>917</v>
      </c>
      <c r="E684" s="18" t="s">
        <v>3683</v>
      </c>
      <c r="F684" s="18" t="s">
        <v>853</v>
      </c>
      <c r="G684" s="18" t="s">
        <v>854</v>
      </c>
    </row>
    <row r="685" spans="1:7" x14ac:dyDescent="0.25">
      <c r="A685" s="18" t="s">
        <v>3692</v>
      </c>
      <c r="B685" s="18" t="s">
        <v>3693</v>
      </c>
      <c r="C685" s="18" t="s">
        <v>1367</v>
      </c>
      <c r="D685" s="18" t="s">
        <v>917</v>
      </c>
      <c r="E685" s="18" t="s">
        <v>3683</v>
      </c>
      <c r="F685" s="18" t="s">
        <v>853</v>
      </c>
      <c r="G685" s="18" t="s">
        <v>854</v>
      </c>
    </row>
    <row r="686" spans="1:7" x14ac:dyDescent="0.25">
      <c r="A686" s="18" t="s">
        <v>3697</v>
      </c>
      <c r="B686" s="18" t="s">
        <v>3698</v>
      </c>
      <c r="C686" s="18" t="s">
        <v>1367</v>
      </c>
      <c r="D686" s="18" t="s">
        <v>917</v>
      </c>
      <c r="E686" s="18" t="s">
        <v>3683</v>
      </c>
      <c r="F686" s="18" t="s">
        <v>853</v>
      </c>
      <c r="G686" s="18" t="s">
        <v>854</v>
      </c>
    </row>
    <row r="687" spans="1:7" x14ac:dyDescent="0.25">
      <c r="A687" s="18" t="s">
        <v>3806</v>
      </c>
      <c r="B687" s="18" t="s">
        <v>1416</v>
      </c>
      <c r="C687" s="18" t="s">
        <v>1367</v>
      </c>
      <c r="D687" s="18" t="s">
        <v>917</v>
      </c>
      <c r="E687" s="18" t="s">
        <v>3765</v>
      </c>
      <c r="F687" s="18" t="s">
        <v>853</v>
      </c>
      <c r="G687" s="18" t="s">
        <v>854</v>
      </c>
    </row>
    <row r="688" spans="1:7" x14ac:dyDescent="0.25">
      <c r="A688" s="18" t="s">
        <v>3884</v>
      </c>
      <c r="B688" s="18" t="s">
        <v>3885</v>
      </c>
      <c r="C688" s="18" t="s">
        <v>1367</v>
      </c>
      <c r="D688" s="18" t="s">
        <v>917</v>
      </c>
      <c r="E688" s="18" t="s">
        <v>3765</v>
      </c>
      <c r="F688" s="18" t="s">
        <v>853</v>
      </c>
      <c r="G688" s="18" t="s">
        <v>854</v>
      </c>
    </row>
    <row r="689" spans="1:7" x14ac:dyDescent="0.25">
      <c r="A689" s="18" t="s">
        <v>3926</v>
      </c>
      <c r="B689" s="18" t="s">
        <v>3927</v>
      </c>
      <c r="C689" s="18" t="s">
        <v>1367</v>
      </c>
      <c r="D689" s="18" t="s">
        <v>917</v>
      </c>
      <c r="E689" s="18" t="s">
        <v>3765</v>
      </c>
      <c r="F689" s="18" t="s">
        <v>853</v>
      </c>
      <c r="G689" s="18" t="s">
        <v>854</v>
      </c>
    </row>
    <row r="690" spans="1:7" x14ac:dyDescent="0.25">
      <c r="A690" s="18" t="s">
        <v>3941</v>
      </c>
      <c r="B690" s="18" t="s">
        <v>1418</v>
      </c>
      <c r="C690" s="18" t="s">
        <v>1367</v>
      </c>
      <c r="D690" s="18" t="s">
        <v>917</v>
      </c>
      <c r="E690" s="18" t="s">
        <v>3765</v>
      </c>
      <c r="F690" s="18" t="s">
        <v>853</v>
      </c>
      <c r="G690" s="18" t="s">
        <v>854</v>
      </c>
    </row>
    <row r="691" spans="1:7" x14ac:dyDescent="0.25">
      <c r="A691" s="18" t="s">
        <v>3942</v>
      </c>
      <c r="B691" s="18" t="s">
        <v>3943</v>
      </c>
      <c r="C691" s="18" t="s">
        <v>1367</v>
      </c>
      <c r="D691" s="18" t="s">
        <v>917</v>
      </c>
      <c r="E691" s="18" t="s">
        <v>3765</v>
      </c>
      <c r="F691" s="18" t="s">
        <v>853</v>
      </c>
      <c r="G691" s="18" t="s">
        <v>854</v>
      </c>
    </row>
    <row r="692" spans="1:7" x14ac:dyDescent="0.25">
      <c r="A692" s="18" t="s">
        <v>3948</v>
      </c>
      <c r="B692" s="18" t="s">
        <v>1418</v>
      </c>
      <c r="C692" s="18" t="s">
        <v>1367</v>
      </c>
      <c r="D692" s="18" t="s">
        <v>917</v>
      </c>
      <c r="E692" s="18" t="s">
        <v>3765</v>
      </c>
      <c r="F692" s="18" t="s">
        <v>853</v>
      </c>
      <c r="G692" s="18" t="s">
        <v>854</v>
      </c>
    </row>
    <row r="693" spans="1:7" x14ac:dyDescent="0.25">
      <c r="A693" s="18" t="s">
        <v>3978</v>
      </c>
      <c r="B693" s="18" t="s">
        <v>3979</v>
      </c>
      <c r="C693" s="18" t="s">
        <v>1367</v>
      </c>
      <c r="D693" s="18" t="s">
        <v>917</v>
      </c>
      <c r="E693" s="18" t="s">
        <v>3951</v>
      </c>
      <c r="F693" s="18" t="s">
        <v>853</v>
      </c>
      <c r="G693" s="18" t="s">
        <v>854</v>
      </c>
    </row>
    <row r="694" spans="1:7" x14ac:dyDescent="0.25">
      <c r="A694" s="18" t="s">
        <v>3980</v>
      </c>
      <c r="B694" s="18" t="s">
        <v>3981</v>
      </c>
      <c r="C694" s="18" t="s">
        <v>1367</v>
      </c>
      <c r="D694" s="18" t="s">
        <v>917</v>
      </c>
      <c r="E694" s="18" t="s">
        <v>3951</v>
      </c>
      <c r="F694" s="18" t="s">
        <v>853</v>
      </c>
      <c r="G694" s="18" t="s">
        <v>854</v>
      </c>
    </row>
    <row r="695" spans="1:7" x14ac:dyDescent="0.25">
      <c r="A695" s="18" t="s">
        <v>4042</v>
      </c>
      <c r="B695" s="18" t="s">
        <v>4043</v>
      </c>
      <c r="C695" s="18" t="s">
        <v>4044</v>
      </c>
      <c r="D695" s="18" t="s">
        <v>868</v>
      </c>
      <c r="E695" s="18" t="s">
        <v>4037</v>
      </c>
      <c r="F695" s="18" t="s">
        <v>853</v>
      </c>
      <c r="G695" s="18" t="s">
        <v>854</v>
      </c>
    </row>
    <row r="696" spans="1:7" x14ac:dyDescent="0.25">
      <c r="A696" s="18" t="s">
        <v>880</v>
      </c>
      <c r="B696" s="18" t="s">
        <v>881</v>
      </c>
      <c r="C696" s="18" t="s">
        <v>882</v>
      </c>
      <c r="D696" s="18" t="s">
        <v>883</v>
      </c>
      <c r="E696" s="18" t="s">
        <v>869</v>
      </c>
      <c r="F696" s="18" t="s">
        <v>853</v>
      </c>
      <c r="G696" s="18" t="s">
        <v>854</v>
      </c>
    </row>
    <row r="697" spans="1:7" x14ac:dyDescent="0.25">
      <c r="A697" s="18" t="s">
        <v>884</v>
      </c>
      <c r="B697" s="18" t="s">
        <v>885</v>
      </c>
      <c r="C697" s="18" t="s">
        <v>882</v>
      </c>
      <c r="D697" s="18" t="s">
        <v>883</v>
      </c>
      <c r="E697" s="18" t="s">
        <v>869</v>
      </c>
      <c r="F697" s="18" t="s">
        <v>853</v>
      </c>
      <c r="G697" s="18" t="s">
        <v>854</v>
      </c>
    </row>
    <row r="698" spans="1:7" x14ac:dyDescent="0.25">
      <c r="A698" s="18" t="s">
        <v>928</v>
      </c>
      <c r="B698" s="18" t="s">
        <v>929</v>
      </c>
      <c r="C698" s="18" t="s">
        <v>882</v>
      </c>
      <c r="D698" s="18" t="s">
        <v>883</v>
      </c>
      <c r="E698" s="18" t="s">
        <v>869</v>
      </c>
      <c r="F698" s="18" t="s">
        <v>853</v>
      </c>
      <c r="G698" s="18" t="s">
        <v>854</v>
      </c>
    </row>
    <row r="699" spans="1:7" x14ac:dyDescent="0.25">
      <c r="A699" s="18" t="s">
        <v>1210</v>
      </c>
      <c r="B699" s="18" t="s">
        <v>1211</v>
      </c>
      <c r="C699" s="18" t="s">
        <v>882</v>
      </c>
      <c r="D699" s="18" t="s">
        <v>883</v>
      </c>
      <c r="E699" s="18" t="s">
        <v>1212</v>
      </c>
      <c r="F699" s="18" t="s">
        <v>853</v>
      </c>
      <c r="G699" s="18" t="s">
        <v>854</v>
      </c>
    </row>
    <row r="700" spans="1:7" x14ac:dyDescent="0.25">
      <c r="A700" s="18" t="s">
        <v>1213</v>
      </c>
      <c r="B700" s="18" t="s">
        <v>1214</v>
      </c>
      <c r="C700" s="18" t="s">
        <v>882</v>
      </c>
      <c r="D700" s="18" t="s">
        <v>883</v>
      </c>
      <c r="E700" s="18" t="s">
        <v>1212</v>
      </c>
      <c r="F700" s="18" t="s">
        <v>853</v>
      </c>
      <c r="G700" s="18" t="s">
        <v>854</v>
      </c>
    </row>
    <row r="701" spans="1:7" x14ac:dyDescent="0.25">
      <c r="A701" s="18" t="s">
        <v>1783</v>
      </c>
      <c r="B701" s="18" t="s">
        <v>1784</v>
      </c>
      <c r="C701" s="18" t="s">
        <v>882</v>
      </c>
      <c r="D701" s="18" t="s">
        <v>883</v>
      </c>
      <c r="E701" s="18" t="s">
        <v>1743</v>
      </c>
      <c r="F701" s="18" t="s">
        <v>853</v>
      </c>
      <c r="G701" s="18" t="s">
        <v>854</v>
      </c>
    </row>
    <row r="702" spans="1:7" x14ac:dyDescent="0.25">
      <c r="A702" s="18" t="s">
        <v>1785</v>
      </c>
      <c r="B702" s="18" t="s">
        <v>1786</v>
      </c>
      <c r="C702" s="18" t="s">
        <v>882</v>
      </c>
      <c r="D702" s="18" t="s">
        <v>883</v>
      </c>
      <c r="E702" s="18" t="s">
        <v>1743</v>
      </c>
      <c r="F702" s="18" t="s">
        <v>853</v>
      </c>
      <c r="G702" s="18" t="s">
        <v>854</v>
      </c>
    </row>
    <row r="703" spans="1:7" x14ac:dyDescent="0.25">
      <c r="A703" s="18" t="s">
        <v>2482</v>
      </c>
      <c r="B703" s="18" t="s">
        <v>1214</v>
      </c>
      <c r="C703" s="18" t="s">
        <v>882</v>
      </c>
      <c r="D703" s="18" t="s">
        <v>883</v>
      </c>
      <c r="E703" s="18" t="s">
        <v>2306</v>
      </c>
      <c r="F703" s="18" t="s">
        <v>853</v>
      </c>
      <c r="G703" s="18" t="s">
        <v>854</v>
      </c>
    </row>
    <row r="704" spans="1:7" x14ac:dyDescent="0.25">
      <c r="A704" s="18" t="s">
        <v>2483</v>
      </c>
      <c r="B704" s="18" t="s">
        <v>1211</v>
      </c>
      <c r="C704" s="18" t="s">
        <v>882</v>
      </c>
      <c r="D704" s="18" t="s">
        <v>883</v>
      </c>
      <c r="E704" s="18" t="s">
        <v>2306</v>
      </c>
      <c r="F704" s="18" t="s">
        <v>853</v>
      </c>
      <c r="G704" s="18" t="s">
        <v>854</v>
      </c>
    </row>
    <row r="705" spans="1:7" x14ac:dyDescent="0.25">
      <c r="A705" s="18" t="s">
        <v>2728</v>
      </c>
      <c r="B705" s="18" t="s">
        <v>1214</v>
      </c>
      <c r="C705" s="18" t="s">
        <v>882</v>
      </c>
      <c r="D705" s="18" t="s">
        <v>883</v>
      </c>
      <c r="E705" s="18" t="s">
        <v>2705</v>
      </c>
      <c r="F705" s="18" t="s">
        <v>853</v>
      </c>
      <c r="G705" s="18" t="s">
        <v>854</v>
      </c>
    </row>
    <row r="706" spans="1:7" x14ac:dyDescent="0.25">
      <c r="A706" s="18" t="s">
        <v>2741</v>
      </c>
      <c r="B706" s="18" t="s">
        <v>1211</v>
      </c>
      <c r="C706" s="18" t="s">
        <v>882</v>
      </c>
      <c r="D706" s="18" t="s">
        <v>883</v>
      </c>
      <c r="E706" s="18" t="s">
        <v>2705</v>
      </c>
      <c r="F706" s="18" t="s">
        <v>853</v>
      </c>
      <c r="G706" s="18" t="s">
        <v>854</v>
      </c>
    </row>
    <row r="707" spans="1:7" x14ac:dyDescent="0.25">
      <c r="A707" s="18" t="s">
        <v>3211</v>
      </c>
      <c r="B707" s="18" t="s">
        <v>3212</v>
      </c>
      <c r="C707" s="18" t="s">
        <v>882</v>
      </c>
      <c r="D707" s="18" t="s">
        <v>883</v>
      </c>
      <c r="E707" s="18" t="s">
        <v>3204</v>
      </c>
      <c r="F707" s="18" t="s">
        <v>853</v>
      </c>
      <c r="G707" s="18" t="s">
        <v>854</v>
      </c>
    </row>
    <row r="708" spans="1:7" x14ac:dyDescent="0.25">
      <c r="A708" s="18" t="s">
        <v>3213</v>
      </c>
      <c r="B708" s="18" t="s">
        <v>3214</v>
      </c>
      <c r="C708" s="18" t="s">
        <v>882</v>
      </c>
      <c r="D708" s="18" t="s">
        <v>883</v>
      </c>
      <c r="E708" s="18" t="s">
        <v>3204</v>
      </c>
      <c r="F708" s="18" t="s">
        <v>853</v>
      </c>
      <c r="G708" s="18" t="s">
        <v>854</v>
      </c>
    </row>
    <row r="709" spans="1:7" x14ac:dyDescent="0.25">
      <c r="A709" s="18" t="s">
        <v>3223</v>
      </c>
      <c r="B709" s="18" t="s">
        <v>3224</v>
      </c>
      <c r="C709" s="18" t="s">
        <v>882</v>
      </c>
      <c r="D709" s="18" t="s">
        <v>883</v>
      </c>
      <c r="E709" s="18" t="s">
        <v>3204</v>
      </c>
      <c r="F709" s="18" t="s">
        <v>853</v>
      </c>
      <c r="G709" s="18" t="s">
        <v>854</v>
      </c>
    </row>
    <row r="710" spans="1:7" x14ac:dyDescent="0.25">
      <c r="A710" s="18" t="s">
        <v>3259</v>
      </c>
      <c r="B710" s="18" t="s">
        <v>3260</v>
      </c>
      <c r="C710" s="18" t="s">
        <v>882</v>
      </c>
      <c r="D710" s="18" t="s">
        <v>883</v>
      </c>
      <c r="E710" s="18" t="s">
        <v>3204</v>
      </c>
      <c r="F710" s="18" t="s">
        <v>853</v>
      </c>
      <c r="G710" s="18" t="s">
        <v>854</v>
      </c>
    </row>
    <row r="711" spans="1:7" x14ac:dyDescent="0.25">
      <c r="A711" s="18" t="s">
        <v>3607</v>
      </c>
      <c r="B711" s="18" t="s">
        <v>3608</v>
      </c>
      <c r="C711" s="18" t="s">
        <v>882</v>
      </c>
      <c r="D711" s="18" t="s">
        <v>883</v>
      </c>
      <c r="E711" s="18" t="s">
        <v>3565</v>
      </c>
      <c r="F711" s="18" t="s">
        <v>853</v>
      </c>
      <c r="G711" s="18" t="s">
        <v>854</v>
      </c>
    </row>
    <row r="712" spans="1:7" x14ac:dyDescent="0.25">
      <c r="A712" s="18" t="s">
        <v>4022</v>
      </c>
      <c r="B712" s="18" t="s">
        <v>4023</v>
      </c>
      <c r="C712" s="18" t="s">
        <v>882</v>
      </c>
      <c r="D712" s="18" t="s">
        <v>883</v>
      </c>
      <c r="E712" s="18" t="s">
        <v>4003</v>
      </c>
      <c r="F712" s="18" t="s">
        <v>853</v>
      </c>
      <c r="G712" s="18" t="s">
        <v>854</v>
      </c>
    </row>
    <row r="713" spans="1:7" x14ac:dyDescent="0.25">
      <c r="A713" s="18" t="s">
        <v>1455</v>
      </c>
      <c r="B713" s="18" t="s">
        <v>1456</v>
      </c>
      <c r="C713" s="18" t="s">
        <v>1457</v>
      </c>
      <c r="D713" s="18" t="s">
        <v>893</v>
      </c>
      <c r="E713" s="18" t="s">
        <v>1454</v>
      </c>
      <c r="F713" s="18" t="s">
        <v>853</v>
      </c>
      <c r="G713" s="18" t="s">
        <v>854</v>
      </c>
    </row>
    <row r="714" spans="1:7" x14ac:dyDescent="0.25">
      <c r="A714" s="18" t="s">
        <v>2294</v>
      </c>
      <c r="B714" s="18" t="s">
        <v>2295</v>
      </c>
      <c r="C714" s="18" t="s">
        <v>2296</v>
      </c>
      <c r="D714" s="18" t="s">
        <v>893</v>
      </c>
      <c r="E714" s="18" t="s">
        <v>2215</v>
      </c>
      <c r="F714" s="18" t="s">
        <v>853</v>
      </c>
      <c r="G714" s="18" t="s">
        <v>854</v>
      </c>
    </row>
    <row r="715" spans="1:7" x14ac:dyDescent="0.25">
      <c r="A715" s="18" t="s">
        <v>2805</v>
      </c>
      <c r="B715" s="18" t="s">
        <v>2806</v>
      </c>
      <c r="C715" s="18" t="s">
        <v>2807</v>
      </c>
      <c r="D715" s="18" t="s">
        <v>1078</v>
      </c>
      <c r="E715" s="18" t="s">
        <v>2705</v>
      </c>
      <c r="F715" s="18" t="s">
        <v>853</v>
      </c>
      <c r="G715" s="18" t="s">
        <v>854</v>
      </c>
    </row>
    <row r="716" spans="1:7" x14ac:dyDescent="0.25">
      <c r="A716" s="18" t="s">
        <v>1976</v>
      </c>
      <c r="B716" s="18" t="s">
        <v>1977</v>
      </c>
      <c r="C716" s="18" t="s">
        <v>1978</v>
      </c>
      <c r="D716" s="18" t="s">
        <v>1979</v>
      </c>
      <c r="E716" s="18" t="s">
        <v>1916</v>
      </c>
      <c r="F716" s="18" t="s">
        <v>853</v>
      </c>
      <c r="G716" s="18" t="s">
        <v>854</v>
      </c>
    </row>
    <row r="717" spans="1:7" x14ac:dyDescent="0.25">
      <c r="A717" s="18" t="s">
        <v>2229</v>
      </c>
      <c r="B717" s="18" t="s">
        <v>2230</v>
      </c>
      <c r="C717" s="18" t="s">
        <v>1978</v>
      </c>
      <c r="D717" s="18" t="s">
        <v>1979</v>
      </c>
      <c r="E717" s="18" t="s">
        <v>2215</v>
      </c>
      <c r="F717" s="18" t="s">
        <v>853</v>
      </c>
      <c r="G717" s="18" t="s">
        <v>854</v>
      </c>
    </row>
    <row r="718" spans="1:7" x14ac:dyDescent="0.25">
      <c r="A718" s="18" t="s">
        <v>1717</v>
      </c>
      <c r="B718" s="18" t="s">
        <v>1718</v>
      </c>
      <c r="C718" s="18" t="s">
        <v>1719</v>
      </c>
      <c r="D718" s="18" t="s">
        <v>1707</v>
      </c>
      <c r="E718" s="18" t="s">
        <v>1708</v>
      </c>
      <c r="F718" s="18" t="s">
        <v>853</v>
      </c>
      <c r="G718" s="18" t="s">
        <v>854</v>
      </c>
    </row>
    <row r="719" spans="1:7" x14ac:dyDescent="0.25">
      <c r="A719" s="18" t="s">
        <v>1720</v>
      </c>
      <c r="B719" s="18" t="s">
        <v>1721</v>
      </c>
      <c r="C719" s="18" t="s">
        <v>1719</v>
      </c>
      <c r="D719" s="18" t="s">
        <v>1707</v>
      </c>
      <c r="E719" s="18" t="s">
        <v>1708</v>
      </c>
      <c r="F719" s="18" t="s">
        <v>853</v>
      </c>
      <c r="G719" s="18" t="s">
        <v>854</v>
      </c>
    </row>
    <row r="720" spans="1:7" x14ac:dyDescent="0.25">
      <c r="A720" s="18" t="s">
        <v>1778</v>
      </c>
      <c r="B720" s="18" t="s">
        <v>1779</v>
      </c>
      <c r="C720" s="18" t="s">
        <v>1780</v>
      </c>
      <c r="D720" s="18" t="s">
        <v>1078</v>
      </c>
      <c r="E720" s="18" t="s">
        <v>1743</v>
      </c>
      <c r="F720" s="18" t="s">
        <v>853</v>
      </c>
      <c r="G720" s="18" t="s">
        <v>854</v>
      </c>
    </row>
    <row r="721" spans="1:7" x14ac:dyDescent="0.25">
      <c r="A721" s="18" t="s">
        <v>1781</v>
      </c>
      <c r="B721" s="18" t="s">
        <v>1782</v>
      </c>
      <c r="C721" s="18" t="s">
        <v>1780</v>
      </c>
      <c r="D721" s="18" t="s">
        <v>1078</v>
      </c>
      <c r="E721" s="18" t="s">
        <v>1743</v>
      </c>
      <c r="F721" s="18" t="s">
        <v>853</v>
      </c>
      <c r="G721" s="18" t="s">
        <v>854</v>
      </c>
    </row>
    <row r="722" spans="1:7" x14ac:dyDescent="0.25">
      <c r="A722" s="18" t="s">
        <v>1901</v>
      </c>
      <c r="B722" s="18" t="s">
        <v>1902</v>
      </c>
      <c r="C722" s="18" t="s">
        <v>1780</v>
      </c>
      <c r="D722" s="18" t="s">
        <v>1078</v>
      </c>
      <c r="E722" s="18" t="s">
        <v>1900</v>
      </c>
      <c r="F722" s="18" t="s">
        <v>853</v>
      </c>
      <c r="G722" s="18" t="s">
        <v>1667</v>
      </c>
    </row>
    <row r="723" spans="1:7" x14ac:dyDescent="0.25">
      <c r="A723" s="18" t="s">
        <v>1903</v>
      </c>
      <c r="B723" s="18" t="s">
        <v>1904</v>
      </c>
      <c r="C723" s="18" t="s">
        <v>1780</v>
      </c>
      <c r="D723" s="18" t="s">
        <v>1078</v>
      </c>
      <c r="E723" s="18" t="s">
        <v>1900</v>
      </c>
      <c r="F723" s="18" t="s">
        <v>853</v>
      </c>
      <c r="G723" s="18" t="s">
        <v>1667</v>
      </c>
    </row>
    <row r="724" spans="1:7" x14ac:dyDescent="0.25">
      <c r="A724" s="18" t="s">
        <v>1974</v>
      </c>
      <c r="B724" s="18" t="s">
        <v>1975</v>
      </c>
      <c r="C724" s="18" t="s">
        <v>1780</v>
      </c>
      <c r="D724" s="18" t="s">
        <v>1078</v>
      </c>
      <c r="E724" s="18" t="s">
        <v>1916</v>
      </c>
      <c r="F724" s="18" t="s">
        <v>853</v>
      </c>
      <c r="G724" s="18" t="s">
        <v>854</v>
      </c>
    </row>
    <row r="725" spans="1:7" x14ac:dyDescent="0.25">
      <c r="A725" s="18" t="s">
        <v>2769</v>
      </c>
      <c r="B725" s="18" t="s">
        <v>2770</v>
      </c>
      <c r="C725" s="18" t="s">
        <v>1780</v>
      </c>
      <c r="D725" s="18" t="s">
        <v>1078</v>
      </c>
      <c r="E725" s="18" t="s">
        <v>2705</v>
      </c>
      <c r="F725" s="18" t="s">
        <v>853</v>
      </c>
      <c r="G725" s="18" t="s">
        <v>854</v>
      </c>
    </row>
    <row r="726" spans="1:7" x14ac:dyDescent="0.25">
      <c r="A726" s="18" t="s">
        <v>1822</v>
      </c>
      <c r="B726" s="18" t="s">
        <v>1823</v>
      </c>
      <c r="C726" s="18" t="s">
        <v>1824</v>
      </c>
      <c r="D726" s="18" t="s">
        <v>1078</v>
      </c>
      <c r="E726" s="18" t="s">
        <v>1743</v>
      </c>
      <c r="F726" s="18" t="s">
        <v>853</v>
      </c>
      <c r="G726" s="18" t="s">
        <v>854</v>
      </c>
    </row>
    <row r="727" spans="1:7" x14ac:dyDescent="0.25">
      <c r="A727" s="18" t="s">
        <v>1825</v>
      </c>
      <c r="B727" s="18" t="s">
        <v>1826</v>
      </c>
      <c r="C727" s="18" t="s">
        <v>1824</v>
      </c>
      <c r="D727" s="18" t="s">
        <v>1078</v>
      </c>
      <c r="E727" s="18" t="s">
        <v>1743</v>
      </c>
      <c r="F727" s="18" t="s">
        <v>853</v>
      </c>
      <c r="G727" s="18" t="s">
        <v>854</v>
      </c>
    </row>
    <row r="728" spans="1:7" x14ac:dyDescent="0.25">
      <c r="A728" s="18" t="s">
        <v>1827</v>
      </c>
      <c r="B728" s="18" t="s">
        <v>1828</v>
      </c>
      <c r="C728" s="18" t="s">
        <v>1824</v>
      </c>
      <c r="D728" s="18" t="s">
        <v>1078</v>
      </c>
      <c r="E728" s="18" t="s">
        <v>1743</v>
      </c>
      <c r="F728" s="18" t="s">
        <v>853</v>
      </c>
      <c r="G728" s="18" t="s">
        <v>854</v>
      </c>
    </row>
    <row r="729" spans="1:7" x14ac:dyDescent="0.25">
      <c r="A729" s="18" t="s">
        <v>2759</v>
      </c>
      <c r="B729" s="18" t="s">
        <v>2760</v>
      </c>
      <c r="C729" s="18" t="s">
        <v>1824</v>
      </c>
      <c r="D729" s="18" t="s">
        <v>1078</v>
      </c>
      <c r="E729" s="18" t="s">
        <v>2705</v>
      </c>
      <c r="F729" s="18" t="s">
        <v>853</v>
      </c>
      <c r="G729" s="18" t="s">
        <v>854</v>
      </c>
    </row>
    <row r="730" spans="1:7" x14ac:dyDescent="0.25">
      <c r="A730" s="18" t="s">
        <v>2761</v>
      </c>
      <c r="B730" s="18" t="s">
        <v>2762</v>
      </c>
      <c r="C730" s="18" t="s">
        <v>1824</v>
      </c>
      <c r="D730" s="18" t="s">
        <v>1078</v>
      </c>
      <c r="E730" s="18" t="s">
        <v>2705</v>
      </c>
      <c r="F730" s="18" t="s">
        <v>853</v>
      </c>
      <c r="G730" s="18" t="s">
        <v>854</v>
      </c>
    </row>
    <row r="731" spans="1:7" x14ac:dyDescent="0.25">
      <c r="A731" s="18" t="s">
        <v>1960</v>
      </c>
      <c r="B731" s="18" t="s">
        <v>1961</v>
      </c>
      <c r="C731" s="18" t="s">
        <v>1962</v>
      </c>
      <c r="D731" s="18" t="s">
        <v>868</v>
      </c>
      <c r="E731" s="18" t="s">
        <v>1916</v>
      </c>
      <c r="F731" s="18" t="s">
        <v>853</v>
      </c>
      <c r="G731" s="18" t="s">
        <v>854</v>
      </c>
    </row>
    <row r="732" spans="1:7" x14ac:dyDescent="0.25">
      <c r="A732" s="18" t="s">
        <v>3740</v>
      </c>
      <c r="B732" s="18" t="s">
        <v>3741</v>
      </c>
      <c r="C732" s="18" t="s">
        <v>3742</v>
      </c>
      <c r="D732" s="18" t="s">
        <v>605</v>
      </c>
      <c r="E732" s="18" t="s">
        <v>3714</v>
      </c>
      <c r="F732" s="18" t="s">
        <v>853</v>
      </c>
      <c r="G732" s="18" t="s">
        <v>854</v>
      </c>
    </row>
    <row r="733" spans="1:7" x14ac:dyDescent="0.25">
      <c r="A733" s="18" t="s">
        <v>3464</v>
      </c>
      <c r="B733" s="18" t="s">
        <v>3465</v>
      </c>
      <c r="C733" s="18" t="s">
        <v>3466</v>
      </c>
      <c r="D733" s="18" t="s">
        <v>3467</v>
      </c>
      <c r="E733" s="18" t="s">
        <v>3433</v>
      </c>
      <c r="F733" s="18" t="s">
        <v>853</v>
      </c>
      <c r="G733" s="18" t="s">
        <v>854</v>
      </c>
    </row>
    <row r="734" spans="1:7" x14ac:dyDescent="0.25">
      <c r="A734" s="18" t="s">
        <v>857</v>
      </c>
      <c r="B734" s="18" t="s">
        <v>858</v>
      </c>
      <c r="C734" s="18" t="s">
        <v>859</v>
      </c>
      <c r="D734" s="18" t="s">
        <v>860</v>
      </c>
      <c r="E734" s="18" t="s">
        <v>852</v>
      </c>
      <c r="F734" s="18" t="s">
        <v>853</v>
      </c>
      <c r="G734" s="18" t="s">
        <v>854</v>
      </c>
    </row>
    <row r="735" spans="1:7" x14ac:dyDescent="0.25">
      <c r="A735" s="18" t="s">
        <v>861</v>
      </c>
      <c r="B735" s="18" t="s">
        <v>862</v>
      </c>
      <c r="C735" s="18" t="s">
        <v>859</v>
      </c>
      <c r="D735" s="18" t="s">
        <v>860</v>
      </c>
      <c r="E735" s="18" t="s">
        <v>852</v>
      </c>
      <c r="F735" s="18" t="s">
        <v>853</v>
      </c>
      <c r="G735" s="18" t="s">
        <v>854</v>
      </c>
    </row>
    <row r="736" spans="1:7" x14ac:dyDescent="0.25">
      <c r="A736" s="18" t="s">
        <v>863</v>
      </c>
      <c r="B736" s="18" t="s">
        <v>864</v>
      </c>
      <c r="C736" s="18" t="s">
        <v>859</v>
      </c>
      <c r="D736" s="18" t="s">
        <v>860</v>
      </c>
      <c r="E736" s="18" t="s">
        <v>852</v>
      </c>
      <c r="F736" s="18" t="s">
        <v>853</v>
      </c>
      <c r="G736" s="18" t="s">
        <v>854</v>
      </c>
    </row>
    <row r="737" spans="1:7" x14ac:dyDescent="0.25">
      <c r="A737" s="18" t="s">
        <v>1132</v>
      </c>
      <c r="B737" s="18" t="s">
        <v>1133</v>
      </c>
      <c r="C737" s="18" t="s">
        <v>859</v>
      </c>
      <c r="D737" s="18" t="s">
        <v>860</v>
      </c>
      <c r="E737" s="18" t="s">
        <v>1131</v>
      </c>
      <c r="F737" s="18" t="s">
        <v>853</v>
      </c>
      <c r="G737" s="18" t="s">
        <v>854</v>
      </c>
    </row>
    <row r="738" spans="1:7" x14ac:dyDescent="0.25">
      <c r="A738" s="18" t="s">
        <v>1134</v>
      </c>
      <c r="B738" s="18" t="s">
        <v>1135</v>
      </c>
      <c r="C738" s="18" t="s">
        <v>859</v>
      </c>
      <c r="D738" s="18" t="s">
        <v>860</v>
      </c>
      <c r="E738" s="18" t="s">
        <v>1131</v>
      </c>
      <c r="F738" s="18" t="s">
        <v>853</v>
      </c>
      <c r="G738" s="18" t="s">
        <v>854</v>
      </c>
    </row>
    <row r="739" spans="1:7" x14ac:dyDescent="0.25">
      <c r="A739" s="18" t="s">
        <v>1488</v>
      </c>
      <c r="B739" s="18" t="s">
        <v>1489</v>
      </c>
      <c r="C739" s="18" t="s">
        <v>859</v>
      </c>
      <c r="D739" s="18" t="s">
        <v>860</v>
      </c>
      <c r="E739" s="18" t="s">
        <v>1460</v>
      </c>
      <c r="F739" s="18" t="s">
        <v>853</v>
      </c>
      <c r="G739" s="18" t="s">
        <v>854</v>
      </c>
    </row>
    <row r="740" spans="1:7" x14ac:dyDescent="0.25">
      <c r="A740" s="18" t="s">
        <v>1490</v>
      </c>
      <c r="B740" s="18" t="s">
        <v>1491</v>
      </c>
      <c r="C740" s="18" t="s">
        <v>859</v>
      </c>
      <c r="D740" s="18" t="s">
        <v>860</v>
      </c>
      <c r="E740" s="18" t="s">
        <v>1460</v>
      </c>
      <c r="F740" s="18" t="s">
        <v>853</v>
      </c>
      <c r="G740" s="18" t="s">
        <v>854</v>
      </c>
    </row>
    <row r="741" spans="1:7" x14ac:dyDescent="0.25">
      <c r="A741" s="18" t="s">
        <v>1516</v>
      </c>
      <c r="B741" s="18" t="s">
        <v>1517</v>
      </c>
      <c r="C741" s="18" t="s">
        <v>859</v>
      </c>
      <c r="D741" s="18" t="s">
        <v>860</v>
      </c>
      <c r="E741" s="18" t="s">
        <v>1460</v>
      </c>
      <c r="F741" s="18" t="s">
        <v>853</v>
      </c>
      <c r="G741" s="18" t="s">
        <v>854</v>
      </c>
    </row>
    <row r="742" spans="1:7" x14ac:dyDescent="0.25">
      <c r="A742" s="18" t="s">
        <v>2480</v>
      </c>
      <c r="B742" s="18" t="s">
        <v>2481</v>
      </c>
      <c r="C742" s="18" t="s">
        <v>859</v>
      </c>
      <c r="D742" s="18" t="s">
        <v>860</v>
      </c>
      <c r="E742" s="18" t="s">
        <v>2306</v>
      </c>
      <c r="F742" s="18" t="s">
        <v>853</v>
      </c>
      <c r="G742" s="18" t="s">
        <v>854</v>
      </c>
    </row>
    <row r="743" spans="1:7" x14ac:dyDescent="0.25">
      <c r="A743" s="18" t="s">
        <v>2484</v>
      </c>
      <c r="B743" s="18" t="s">
        <v>2485</v>
      </c>
      <c r="C743" s="18" t="s">
        <v>859</v>
      </c>
      <c r="D743" s="18" t="s">
        <v>860</v>
      </c>
      <c r="E743" s="18" t="s">
        <v>2306</v>
      </c>
      <c r="F743" s="18" t="s">
        <v>853</v>
      </c>
      <c r="G743" s="18" t="s">
        <v>854</v>
      </c>
    </row>
    <row r="744" spans="1:7" x14ac:dyDescent="0.25">
      <c r="A744" s="18" t="s">
        <v>3508</v>
      </c>
      <c r="B744" s="18" t="s">
        <v>3509</v>
      </c>
      <c r="C744" s="18" t="s">
        <v>859</v>
      </c>
      <c r="D744" s="18" t="s">
        <v>860</v>
      </c>
      <c r="E744" s="18" t="s">
        <v>3491</v>
      </c>
      <c r="F744" s="18" t="s">
        <v>853</v>
      </c>
      <c r="G744" s="18" t="s">
        <v>854</v>
      </c>
    </row>
    <row r="745" spans="1:7" x14ac:dyDescent="0.25">
      <c r="A745" s="18" t="s">
        <v>3659</v>
      </c>
      <c r="B745" s="18" t="s">
        <v>3660</v>
      </c>
      <c r="C745" s="18" t="s">
        <v>859</v>
      </c>
      <c r="D745" s="18" t="s">
        <v>860</v>
      </c>
      <c r="E745" s="18" t="s">
        <v>3565</v>
      </c>
      <c r="F745" s="18" t="s">
        <v>853</v>
      </c>
      <c r="G745" s="18" t="s">
        <v>854</v>
      </c>
    </row>
    <row r="746" spans="1:7" x14ac:dyDescent="0.25">
      <c r="A746" s="18" t="s">
        <v>3661</v>
      </c>
      <c r="B746" s="18" t="s">
        <v>3662</v>
      </c>
      <c r="C746" s="18" t="s">
        <v>859</v>
      </c>
      <c r="D746" s="18" t="s">
        <v>860</v>
      </c>
      <c r="E746" s="18" t="s">
        <v>3565</v>
      </c>
      <c r="F746" s="18" t="s">
        <v>853</v>
      </c>
      <c r="G746" s="18" t="s">
        <v>854</v>
      </c>
    </row>
    <row r="747" spans="1:7" x14ac:dyDescent="0.25">
      <c r="A747" s="18" t="s">
        <v>1554</v>
      </c>
      <c r="B747" s="18" t="s">
        <v>1555</v>
      </c>
      <c r="C747" s="18" t="s">
        <v>1556</v>
      </c>
      <c r="D747" s="18" t="s">
        <v>917</v>
      </c>
      <c r="E747" s="18" t="s">
        <v>1460</v>
      </c>
      <c r="F747" s="18" t="s">
        <v>853</v>
      </c>
      <c r="G747" s="18" t="s">
        <v>854</v>
      </c>
    </row>
    <row r="748" spans="1:7" x14ac:dyDescent="0.25">
      <c r="A748" s="18" t="s">
        <v>1563</v>
      </c>
      <c r="B748" s="18" t="s">
        <v>1564</v>
      </c>
      <c r="C748" s="18" t="s">
        <v>1556</v>
      </c>
      <c r="D748" s="18" t="s">
        <v>917</v>
      </c>
      <c r="E748" s="18" t="s">
        <v>1460</v>
      </c>
      <c r="F748" s="18" t="s">
        <v>853</v>
      </c>
      <c r="G748" s="18" t="s">
        <v>854</v>
      </c>
    </row>
    <row r="749" spans="1:7" x14ac:dyDescent="0.25">
      <c r="A749" s="18" t="s">
        <v>2328</v>
      </c>
      <c r="B749" s="18" t="s">
        <v>1564</v>
      </c>
      <c r="C749" s="18" t="s">
        <v>1556</v>
      </c>
      <c r="D749" s="18" t="s">
        <v>917</v>
      </c>
      <c r="E749" s="18" t="s">
        <v>2306</v>
      </c>
      <c r="F749" s="18" t="s">
        <v>853</v>
      </c>
      <c r="G749" s="18" t="s">
        <v>854</v>
      </c>
    </row>
    <row r="750" spans="1:7" x14ac:dyDescent="0.25">
      <c r="A750" s="18" t="s">
        <v>2599</v>
      </c>
      <c r="B750" s="18" t="s">
        <v>2600</v>
      </c>
      <c r="C750" s="18" t="s">
        <v>1556</v>
      </c>
      <c r="D750" s="18" t="s">
        <v>917</v>
      </c>
      <c r="E750" s="18" t="s">
        <v>2306</v>
      </c>
      <c r="F750" s="18" t="s">
        <v>853</v>
      </c>
      <c r="G750" s="18" t="s">
        <v>854</v>
      </c>
    </row>
    <row r="751" spans="1:7" x14ac:dyDescent="0.25">
      <c r="A751" s="18" t="s">
        <v>3773</v>
      </c>
      <c r="B751" s="18" t="s">
        <v>3774</v>
      </c>
      <c r="C751" s="18" t="s">
        <v>1556</v>
      </c>
      <c r="D751" s="18" t="s">
        <v>917</v>
      </c>
      <c r="E751" s="18" t="s">
        <v>3765</v>
      </c>
      <c r="F751" s="18" t="s">
        <v>853</v>
      </c>
      <c r="G751" s="18" t="s">
        <v>854</v>
      </c>
    </row>
    <row r="752" spans="1:7" x14ac:dyDescent="0.25">
      <c r="A752" s="18" t="s">
        <v>3925</v>
      </c>
      <c r="B752" s="18" t="s">
        <v>1564</v>
      </c>
      <c r="C752" s="18" t="s">
        <v>1556</v>
      </c>
      <c r="D752" s="18" t="s">
        <v>917</v>
      </c>
      <c r="E752" s="18" t="s">
        <v>3765</v>
      </c>
      <c r="F752" s="18" t="s">
        <v>853</v>
      </c>
      <c r="G752" s="18" t="s">
        <v>854</v>
      </c>
    </row>
    <row r="753" spans="1:7" x14ac:dyDescent="0.25">
      <c r="A753" s="18" t="s">
        <v>3986</v>
      </c>
      <c r="B753" s="18" t="s">
        <v>3987</v>
      </c>
      <c r="C753" s="18" t="s">
        <v>1556</v>
      </c>
      <c r="D753" s="18" t="s">
        <v>917</v>
      </c>
      <c r="E753" s="18" t="s">
        <v>3951</v>
      </c>
      <c r="F753" s="18" t="s">
        <v>853</v>
      </c>
      <c r="G753" s="18" t="s">
        <v>854</v>
      </c>
    </row>
    <row r="754" spans="1:7" x14ac:dyDescent="0.25">
      <c r="A754" s="18" t="s">
        <v>3562</v>
      </c>
      <c r="B754" s="18" t="s">
        <v>3563</v>
      </c>
      <c r="C754" s="18" t="s">
        <v>3564</v>
      </c>
      <c r="D754" s="18" t="s">
        <v>917</v>
      </c>
      <c r="E754" s="18" t="s">
        <v>3565</v>
      </c>
      <c r="F754" s="18" t="s">
        <v>853</v>
      </c>
      <c r="G754" s="18" t="s">
        <v>854</v>
      </c>
    </row>
    <row r="755" spans="1:7" x14ac:dyDescent="0.25">
      <c r="A755" s="18" t="s">
        <v>2256</v>
      </c>
      <c r="B755" s="18" t="s">
        <v>2257</v>
      </c>
      <c r="C755" s="18" t="s">
        <v>2258</v>
      </c>
      <c r="D755" s="18" t="s">
        <v>2214</v>
      </c>
      <c r="E755" s="18" t="s">
        <v>2215</v>
      </c>
      <c r="F755" s="18" t="s">
        <v>853</v>
      </c>
      <c r="G755" s="18" t="s">
        <v>854</v>
      </c>
    </row>
    <row r="756" spans="1:7" x14ac:dyDescent="0.25">
      <c r="A756" s="18" t="s">
        <v>1391</v>
      </c>
      <c r="B756" s="18" t="s">
        <v>1392</v>
      </c>
      <c r="C756" s="18" t="s">
        <v>1393</v>
      </c>
      <c r="D756" s="18" t="s">
        <v>1299</v>
      </c>
      <c r="E756" s="18" t="s">
        <v>1231</v>
      </c>
      <c r="F756" s="18" t="s">
        <v>853</v>
      </c>
      <c r="G756" s="18" t="s">
        <v>854</v>
      </c>
    </row>
    <row r="757" spans="1:7" x14ac:dyDescent="0.25">
      <c r="A757" s="18" t="s">
        <v>1533</v>
      </c>
      <c r="B757" s="18" t="s">
        <v>1534</v>
      </c>
      <c r="C757" s="18" t="s">
        <v>1393</v>
      </c>
      <c r="D757" s="18" t="s">
        <v>1299</v>
      </c>
      <c r="E757" s="18" t="s">
        <v>1460</v>
      </c>
      <c r="F757" s="18" t="s">
        <v>853</v>
      </c>
      <c r="G757" s="18" t="s">
        <v>854</v>
      </c>
    </row>
    <row r="758" spans="1:7" x14ac:dyDescent="0.25">
      <c r="A758" s="18" t="s">
        <v>1599</v>
      </c>
      <c r="B758" s="18" t="s">
        <v>1392</v>
      </c>
      <c r="C758" s="18" t="s">
        <v>1393</v>
      </c>
      <c r="D758" s="18" t="s">
        <v>1299</v>
      </c>
      <c r="E758" s="18" t="s">
        <v>1460</v>
      </c>
      <c r="F758" s="18" t="s">
        <v>853</v>
      </c>
      <c r="G758" s="18" t="s">
        <v>826</v>
      </c>
    </row>
    <row r="759" spans="1:7" x14ac:dyDescent="0.25">
      <c r="A759" s="18" t="s">
        <v>1735</v>
      </c>
      <c r="B759" s="18" t="s">
        <v>1736</v>
      </c>
      <c r="C759" s="18" t="s">
        <v>1393</v>
      </c>
      <c r="D759" s="18" t="s">
        <v>1299</v>
      </c>
      <c r="E759" s="18" t="s">
        <v>1724</v>
      </c>
      <c r="F759" s="18" t="s">
        <v>853</v>
      </c>
      <c r="G759" s="18" t="s">
        <v>854</v>
      </c>
    </row>
    <row r="760" spans="1:7" x14ac:dyDescent="0.25">
      <c r="A760" s="18" t="s">
        <v>1739</v>
      </c>
      <c r="B760" s="18" t="s">
        <v>1392</v>
      </c>
      <c r="C760" s="18" t="s">
        <v>1393</v>
      </c>
      <c r="D760" s="18" t="s">
        <v>1299</v>
      </c>
      <c r="E760" s="18" t="s">
        <v>1724</v>
      </c>
      <c r="F760" s="18" t="s">
        <v>853</v>
      </c>
      <c r="G760" s="18" t="s">
        <v>1667</v>
      </c>
    </row>
    <row r="761" spans="1:7" x14ac:dyDescent="0.25">
      <c r="A761" s="18" t="s">
        <v>2001</v>
      </c>
      <c r="B761" s="18" t="s">
        <v>1392</v>
      </c>
      <c r="C761" s="18" t="s">
        <v>1393</v>
      </c>
      <c r="D761" s="18" t="s">
        <v>1299</v>
      </c>
      <c r="E761" s="18" t="s">
        <v>1916</v>
      </c>
      <c r="F761" s="18" t="s">
        <v>853</v>
      </c>
      <c r="G761" s="18" t="s">
        <v>854</v>
      </c>
    </row>
    <row r="762" spans="1:7" x14ac:dyDescent="0.25">
      <c r="A762" s="18" t="s">
        <v>2147</v>
      </c>
      <c r="B762" s="18" t="s">
        <v>1392</v>
      </c>
      <c r="C762" s="18" t="s">
        <v>1393</v>
      </c>
      <c r="D762" s="18" t="s">
        <v>1299</v>
      </c>
      <c r="E762" s="18" t="s">
        <v>2090</v>
      </c>
      <c r="F762" s="18" t="s">
        <v>853</v>
      </c>
      <c r="G762" s="18" t="s">
        <v>854</v>
      </c>
    </row>
    <row r="763" spans="1:7" x14ac:dyDescent="0.25">
      <c r="A763" s="18" t="s">
        <v>2897</v>
      </c>
      <c r="B763" s="18" t="s">
        <v>1392</v>
      </c>
      <c r="C763" s="18" t="s">
        <v>1393</v>
      </c>
      <c r="D763" s="18" t="s">
        <v>1299</v>
      </c>
      <c r="E763" s="18" t="s">
        <v>2889</v>
      </c>
      <c r="F763" s="18" t="s">
        <v>853</v>
      </c>
      <c r="G763" s="18" t="s">
        <v>1667</v>
      </c>
    </row>
    <row r="764" spans="1:7" x14ac:dyDescent="0.25">
      <c r="A764" s="18" t="s">
        <v>2903</v>
      </c>
      <c r="B764" s="18" t="s">
        <v>2904</v>
      </c>
      <c r="C764" s="18" t="s">
        <v>1393</v>
      </c>
      <c r="D764" s="18" t="s">
        <v>1299</v>
      </c>
      <c r="E764" s="18" t="s">
        <v>2889</v>
      </c>
      <c r="F764" s="18" t="s">
        <v>853</v>
      </c>
      <c r="G764" s="18" t="s">
        <v>1667</v>
      </c>
    </row>
    <row r="765" spans="1:7" x14ac:dyDescent="0.25">
      <c r="A765" s="18" t="s">
        <v>1543</v>
      </c>
      <c r="B765" s="18" t="s">
        <v>1544</v>
      </c>
      <c r="C765" s="18" t="s">
        <v>1545</v>
      </c>
      <c r="D765" s="18" t="s">
        <v>1299</v>
      </c>
      <c r="E765" s="18" t="s">
        <v>1460</v>
      </c>
      <c r="F765" s="18" t="s">
        <v>853</v>
      </c>
      <c r="G765" s="18" t="s">
        <v>854</v>
      </c>
    </row>
    <row r="766" spans="1:7" x14ac:dyDescent="0.25">
      <c r="A766" s="18" t="s">
        <v>1595</v>
      </c>
      <c r="B766" s="18" t="s">
        <v>1596</v>
      </c>
      <c r="C766" s="18" t="s">
        <v>1545</v>
      </c>
      <c r="D766" s="18" t="s">
        <v>1299</v>
      </c>
      <c r="E766" s="18" t="s">
        <v>1460</v>
      </c>
      <c r="F766" s="18" t="s">
        <v>853</v>
      </c>
      <c r="G766" s="18" t="s">
        <v>854</v>
      </c>
    </row>
    <row r="767" spans="1:7" x14ac:dyDescent="0.25">
      <c r="A767" s="18" t="s">
        <v>1600</v>
      </c>
      <c r="B767" s="18" t="s">
        <v>1544</v>
      </c>
      <c r="C767" s="18" t="s">
        <v>1545</v>
      </c>
      <c r="D767" s="18" t="s">
        <v>1299</v>
      </c>
      <c r="E767" s="18" t="s">
        <v>1460</v>
      </c>
      <c r="F767" s="18" t="s">
        <v>853</v>
      </c>
      <c r="G767" s="18" t="s">
        <v>854</v>
      </c>
    </row>
    <row r="768" spans="1:7" x14ac:dyDescent="0.25">
      <c r="A768" s="18" t="s">
        <v>1729</v>
      </c>
      <c r="B768" s="18" t="s">
        <v>1730</v>
      </c>
      <c r="C768" s="18" t="s">
        <v>1545</v>
      </c>
      <c r="D768" s="18" t="s">
        <v>1299</v>
      </c>
      <c r="E768" s="18" t="s">
        <v>1724</v>
      </c>
      <c r="F768" s="18" t="s">
        <v>853</v>
      </c>
      <c r="G768" s="18" t="s">
        <v>1667</v>
      </c>
    </row>
    <row r="769" spans="1:7" x14ac:dyDescent="0.25">
      <c r="A769" s="18" t="s">
        <v>1999</v>
      </c>
      <c r="B769" s="18" t="s">
        <v>2000</v>
      </c>
      <c r="C769" s="18" t="s">
        <v>1545</v>
      </c>
      <c r="D769" s="18" t="s">
        <v>1299</v>
      </c>
      <c r="E769" s="18" t="s">
        <v>1916</v>
      </c>
      <c r="F769" s="18" t="s">
        <v>853</v>
      </c>
      <c r="G769" s="18" t="s">
        <v>854</v>
      </c>
    </row>
    <row r="770" spans="1:7" x14ac:dyDescent="0.25">
      <c r="A770" s="18" t="s">
        <v>2159</v>
      </c>
      <c r="B770" s="18" t="s">
        <v>2160</v>
      </c>
      <c r="C770" s="18" t="s">
        <v>1545</v>
      </c>
      <c r="D770" s="18" t="s">
        <v>1299</v>
      </c>
      <c r="E770" s="18" t="s">
        <v>2090</v>
      </c>
      <c r="F770" s="18" t="s">
        <v>853</v>
      </c>
      <c r="G770" s="18" t="s">
        <v>854</v>
      </c>
    </row>
    <row r="771" spans="1:7" x14ac:dyDescent="0.25">
      <c r="A771" s="18" t="s">
        <v>2905</v>
      </c>
      <c r="B771" s="18" t="s">
        <v>2906</v>
      </c>
      <c r="C771" s="18" t="s">
        <v>1545</v>
      </c>
      <c r="D771" s="18" t="s">
        <v>1299</v>
      </c>
      <c r="E771" s="18" t="s">
        <v>2889</v>
      </c>
      <c r="F771" s="18" t="s">
        <v>853</v>
      </c>
      <c r="G771" s="18" t="s">
        <v>854</v>
      </c>
    </row>
    <row r="772" spans="1:7" x14ac:dyDescent="0.25">
      <c r="A772" s="18" t="s">
        <v>1202</v>
      </c>
      <c r="B772" s="18" t="s">
        <v>1203</v>
      </c>
      <c r="C772" s="18" t="s">
        <v>1204</v>
      </c>
      <c r="D772" s="18" t="s">
        <v>921</v>
      </c>
      <c r="E772" s="18" t="s">
        <v>1178</v>
      </c>
      <c r="F772" s="18" t="s">
        <v>853</v>
      </c>
      <c r="G772" s="18" t="s">
        <v>854</v>
      </c>
    </row>
    <row r="773" spans="1:7" x14ac:dyDescent="0.25">
      <c r="A773" s="18" t="s">
        <v>1537</v>
      </c>
      <c r="B773" s="18" t="s">
        <v>1538</v>
      </c>
      <c r="C773" s="18" t="s">
        <v>1204</v>
      </c>
      <c r="D773" s="18" t="s">
        <v>921</v>
      </c>
      <c r="E773" s="18" t="s">
        <v>1460</v>
      </c>
      <c r="F773" s="18" t="s">
        <v>853</v>
      </c>
      <c r="G773" s="18" t="s">
        <v>854</v>
      </c>
    </row>
    <row r="774" spans="1:7" x14ac:dyDescent="0.25">
      <c r="A774" s="18" t="s">
        <v>1539</v>
      </c>
      <c r="B774" s="18" t="s">
        <v>1540</v>
      </c>
      <c r="C774" s="18" t="s">
        <v>1204</v>
      </c>
      <c r="D774" s="18" t="s">
        <v>921</v>
      </c>
      <c r="E774" s="18" t="s">
        <v>1460</v>
      </c>
      <c r="F774" s="18" t="s">
        <v>853</v>
      </c>
      <c r="G774" s="18" t="s">
        <v>854</v>
      </c>
    </row>
    <row r="775" spans="1:7" x14ac:dyDescent="0.25">
      <c r="A775" s="18" t="s">
        <v>1541</v>
      </c>
      <c r="B775" s="18" t="s">
        <v>1542</v>
      </c>
      <c r="C775" s="18" t="s">
        <v>1204</v>
      </c>
      <c r="D775" s="18" t="s">
        <v>921</v>
      </c>
      <c r="E775" s="18" t="s">
        <v>1460</v>
      </c>
      <c r="F775" s="18" t="s">
        <v>853</v>
      </c>
      <c r="G775" s="18" t="s">
        <v>854</v>
      </c>
    </row>
    <row r="776" spans="1:7" x14ac:dyDescent="0.25">
      <c r="A776" s="18" t="s">
        <v>2185</v>
      </c>
      <c r="B776" s="18" t="s">
        <v>2186</v>
      </c>
      <c r="C776" s="18" t="s">
        <v>1204</v>
      </c>
      <c r="D776" s="18" t="s">
        <v>921</v>
      </c>
      <c r="E776" s="18" t="s">
        <v>2182</v>
      </c>
      <c r="F776" s="18" t="s">
        <v>853</v>
      </c>
      <c r="G776" s="18" t="s">
        <v>854</v>
      </c>
    </row>
    <row r="777" spans="1:7" x14ac:dyDescent="0.25">
      <c r="A777" s="18" t="s">
        <v>2191</v>
      </c>
      <c r="B777" s="18" t="s">
        <v>2192</v>
      </c>
      <c r="C777" s="18" t="s">
        <v>1204</v>
      </c>
      <c r="D777" s="18" t="s">
        <v>921</v>
      </c>
      <c r="E777" s="18" t="s">
        <v>2182</v>
      </c>
      <c r="F777" s="18" t="s">
        <v>853</v>
      </c>
      <c r="G777" s="18" t="s">
        <v>854</v>
      </c>
    </row>
    <row r="778" spans="1:7" x14ac:dyDescent="0.25">
      <c r="A778" s="18" t="s">
        <v>2645</v>
      </c>
      <c r="B778" s="18" t="s">
        <v>2646</v>
      </c>
      <c r="C778" s="18" t="s">
        <v>1204</v>
      </c>
      <c r="D778" s="18" t="s">
        <v>921</v>
      </c>
      <c r="E778" s="18" t="s">
        <v>2624</v>
      </c>
      <c r="F778" s="18" t="s">
        <v>853</v>
      </c>
      <c r="G778" s="18" t="s">
        <v>854</v>
      </c>
    </row>
    <row r="779" spans="1:7" x14ac:dyDescent="0.25">
      <c r="A779" s="18" t="s">
        <v>2647</v>
      </c>
      <c r="B779" s="18" t="s">
        <v>2648</v>
      </c>
      <c r="C779" s="18" t="s">
        <v>1204</v>
      </c>
      <c r="D779" s="18" t="s">
        <v>921</v>
      </c>
      <c r="E779" s="18" t="s">
        <v>2624</v>
      </c>
      <c r="F779" s="18" t="s">
        <v>853</v>
      </c>
      <c r="G779" s="18" t="s">
        <v>854</v>
      </c>
    </row>
    <row r="780" spans="1:7" x14ac:dyDescent="0.25">
      <c r="A780" s="18" t="s">
        <v>2649</v>
      </c>
      <c r="B780" s="18" t="s">
        <v>2650</v>
      </c>
      <c r="C780" s="18" t="s">
        <v>1204</v>
      </c>
      <c r="D780" s="18" t="s">
        <v>921</v>
      </c>
      <c r="E780" s="18" t="s">
        <v>2624</v>
      </c>
      <c r="F780" s="18" t="s">
        <v>853</v>
      </c>
      <c r="G780" s="18" t="s">
        <v>854</v>
      </c>
    </row>
    <row r="781" spans="1:7" x14ac:dyDescent="0.25">
      <c r="A781" s="18" t="s">
        <v>2715</v>
      </c>
      <c r="B781" s="18" t="s">
        <v>2716</v>
      </c>
      <c r="C781" s="18" t="s">
        <v>1204</v>
      </c>
      <c r="D781" s="18" t="s">
        <v>921</v>
      </c>
      <c r="E781" s="18" t="s">
        <v>2705</v>
      </c>
      <c r="F781" s="18" t="s">
        <v>853</v>
      </c>
      <c r="G781" s="18" t="s">
        <v>854</v>
      </c>
    </row>
    <row r="782" spans="1:7" x14ac:dyDescent="0.25">
      <c r="A782" s="18" t="s">
        <v>2735</v>
      </c>
      <c r="B782" s="18" t="s">
        <v>2736</v>
      </c>
      <c r="C782" s="18" t="s">
        <v>1204</v>
      </c>
      <c r="D782" s="18" t="s">
        <v>921</v>
      </c>
      <c r="E782" s="18" t="s">
        <v>2705</v>
      </c>
      <c r="F782" s="18" t="s">
        <v>853</v>
      </c>
      <c r="G782" s="18" t="s">
        <v>854</v>
      </c>
    </row>
    <row r="783" spans="1:7" x14ac:dyDescent="0.25">
      <c r="A783" s="18" t="s">
        <v>2737</v>
      </c>
      <c r="B783" s="18" t="s">
        <v>2738</v>
      </c>
      <c r="C783" s="18" t="s">
        <v>1204</v>
      </c>
      <c r="D783" s="18" t="s">
        <v>921</v>
      </c>
      <c r="E783" s="18" t="s">
        <v>2705</v>
      </c>
      <c r="F783" s="18" t="s">
        <v>853</v>
      </c>
      <c r="G783" s="18" t="s">
        <v>854</v>
      </c>
    </row>
    <row r="784" spans="1:7" x14ac:dyDescent="0.25">
      <c r="A784" s="18" t="s">
        <v>2965</v>
      </c>
      <c r="B784" s="18" t="s">
        <v>2966</v>
      </c>
      <c r="C784" s="18" t="s">
        <v>1204</v>
      </c>
      <c r="D784" s="18" t="s">
        <v>921</v>
      </c>
      <c r="E784" s="18" t="s">
        <v>2914</v>
      </c>
      <c r="F784" s="18" t="s">
        <v>853</v>
      </c>
      <c r="G784" s="18" t="s">
        <v>1667</v>
      </c>
    </row>
    <row r="785" spans="1:7" x14ac:dyDescent="0.25">
      <c r="A785" s="18" t="s">
        <v>3492</v>
      </c>
      <c r="B785" s="18" t="s">
        <v>3493</v>
      </c>
      <c r="C785" s="18" t="s">
        <v>1204</v>
      </c>
      <c r="D785" s="18" t="s">
        <v>921</v>
      </c>
      <c r="E785" s="18" t="s">
        <v>3491</v>
      </c>
      <c r="F785" s="18" t="s">
        <v>853</v>
      </c>
      <c r="G785" s="18" t="s">
        <v>854</v>
      </c>
    </row>
    <row r="786" spans="1:7" x14ac:dyDescent="0.25">
      <c r="A786" s="18" t="s">
        <v>3494</v>
      </c>
      <c r="B786" s="18" t="s">
        <v>3495</v>
      </c>
      <c r="C786" s="18" t="s">
        <v>1204</v>
      </c>
      <c r="D786" s="18" t="s">
        <v>921</v>
      </c>
      <c r="E786" s="18" t="s">
        <v>3491</v>
      </c>
      <c r="F786" s="18" t="s">
        <v>853</v>
      </c>
      <c r="G786" s="18" t="s">
        <v>854</v>
      </c>
    </row>
    <row r="787" spans="1:7" x14ac:dyDescent="0.25">
      <c r="A787" s="18" t="s">
        <v>4082</v>
      </c>
      <c r="B787" s="18" t="s">
        <v>4083</v>
      </c>
      <c r="C787" s="18" t="s">
        <v>1204</v>
      </c>
      <c r="D787" s="18" t="s">
        <v>921</v>
      </c>
      <c r="E787" s="18" t="s">
        <v>4066</v>
      </c>
      <c r="F787" s="18" t="s">
        <v>853</v>
      </c>
      <c r="G787" s="18" t="s">
        <v>854</v>
      </c>
    </row>
    <row r="788" spans="1:7" x14ac:dyDescent="0.25">
      <c r="A788" s="18" t="s">
        <v>4084</v>
      </c>
      <c r="B788" s="18" t="s">
        <v>4085</v>
      </c>
      <c r="C788" s="18" t="s">
        <v>1204</v>
      </c>
      <c r="D788" s="18" t="s">
        <v>921</v>
      </c>
      <c r="E788" s="18" t="s">
        <v>4066</v>
      </c>
      <c r="F788" s="18" t="s">
        <v>853</v>
      </c>
      <c r="G788" s="18" t="s">
        <v>854</v>
      </c>
    </row>
    <row r="789" spans="1:7" x14ac:dyDescent="0.25">
      <c r="A789" s="18" t="s">
        <v>4086</v>
      </c>
      <c r="B789" s="18" t="s">
        <v>4087</v>
      </c>
      <c r="C789" s="18" t="s">
        <v>1204</v>
      </c>
      <c r="D789" s="18" t="s">
        <v>921</v>
      </c>
      <c r="E789" s="18" t="s">
        <v>4066</v>
      </c>
      <c r="F789" s="18" t="s">
        <v>853</v>
      </c>
      <c r="G789" s="18" t="s">
        <v>854</v>
      </c>
    </row>
    <row r="790" spans="1:7" x14ac:dyDescent="0.25">
      <c r="A790" s="18" t="s">
        <v>4088</v>
      </c>
      <c r="B790" s="18" t="s">
        <v>4089</v>
      </c>
      <c r="C790" s="18" t="s">
        <v>1204</v>
      </c>
      <c r="D790" s="18" t="s">
        <v>921</v>
      </c>
      <c r="E790" s="18" t="s">
        <v>4066</v>
      </c>
      <c r="F790" s="18" t="s">
        <v>853</v>
      </c>
      <c r="G790" s="18" t="s">
        <v>854</v>
      </c>
    </row>
    <row r="791" spans="1:7" x14ac:dyDescent="0.25">
      <c r="A791" s="18" t="s">
        <v>4098</v>
      </c>
      <c r="B791" s="18" t="s">
        <v>4099</v>
      </c>
      <c r="C791" s="18" t="s">
        <v>1204</v>
      </c>
      <c r="D791" s="18" t="s">
        <v>921</v>
      </c>
      <c r="E791" s="18" t="s">
        <v>4066</v>
      </c>
      <c r="F791" s="18" t="s">
        <v>853</v>
      </c>
      <c r="G791" s="18" t="s">
        <v>854</v>
      </c>
    </row>
    <row r="792" spans="1:7" x14ac:dyDescent="0.25">
      <c r="A792" s="18" t="s">
        <v>2116</v>
      </c>
      <c r="B792" s="18" t="s">
        <v>2117</v>
      </c>
      <c r="C792" s="18" t="s">
        <v>2118</v>
      </c>
      <c r="D792" s="18" t="s">
        <v>1324</v>
      </c>
      <c r="E792" s="18" t="s">
        <v>2090</v>
      </c>
      <c r="F792" s="18" t="s">
        <v>853</v>
      </c>
      <c r="G792" s="18" t="s">
        <v>854</v>
      </c>
    </row>
    <row r="793" spans="1:7" x14ac:dyDescent="0.25">
      <c r="A793" s="18" t="s">
        <v>2486</v>
      </c>
      <c r="B793" s="18" t="s">
        <v>2487</v>
      </c>
      <c r="C793" s="18" t="s">
        <v>2118</v>
      </c>
      <c r="D793" s="18" t="s">
        <v>1324</v>
      </c>
      <c r="E793" s="18" t="s">
        <v>2306</v>
      </c>
      <c r="F793" s="18" t="s">
        <v>853</v>
      </c>
      <c r="G793" s="18" t="s">
        <v>854</v>
      </c>
    </row>
    <row r="794" spans="1:7" x14ac:dyDescent="0.25">
      <c r="A794" s="18" t="s">
        <v>2494</v>
      </c>
      <c r="B794" s="18" t="s">
        <v>2495</v>
      </c>
      <c r="C794" s="18" t="s">
        <v>2118</v>
      </c>
      <c r="D794" s="18" t="s">
        <v>1324</v>
      </c>
      <c r="E794" s="18" t="s">
        <v>2306</v>
      </c>
      <c r="F794" s="18" t="s">
        <v>853</v>
      </c>
      <c r="G794" s="18" t="s">
        <v>854</v>
      </c>
    </row>
    <row r="795" spans="1:7" x14ac:dyDescent="0.25">
      <c r="A795" s="18" t="s">
        <v>1910</v>
      </c>
      <c r="B795" s="18" t="s">
        <v>1911</v>
      </c>
      <c r="C795" s="18" t="s">
        <v>1912</v>
      </c>
      <c r="D795" s="18" t="s">
        <v>1913</v>
      </c>
      <c r="E795" s="18" t="s">
        <v>1914</v>
      </c>
      <c r="F795" s="18" t="s">
        <v>853</v>
      </c>
      <c r="G795" s="18" t="s">
        <v>854</v>
      </c>
    </row>
    <row r="796" spans="1:7" x14ac:dyDescent="0.25">
      <c r="A796" s="18" t="s">
        <v>3245</v>
      </c>
      <c r="B796" s="18" t="s">
        <v>3246</v>
      </c>
      <c r="C796" s="18" t="s">
        <v>1912</v>
      </c>
      <c r="D796" s="18" t="s">
        <v>1913</v>
      </c>
      <c r="E796" s="18" t="s">
        <v>3204</v>
      </c>
      <c r="F796" s="18" t="s">
        <v>853</v>
      </c>
      <c r="G796" s="18" t="s">
        <v>854</v>
      </c>
    </row>
    <row r="797" spans="1:7" x14ac:dyDescent="0.25">
      <c r="A797" s="18" t="s">
        <v>1046</v>
      </c>
      <c r="B797" s="18" t="s">
        <v>1047</v>
      </c>
      <c r="C797" s="18" t="s">
        <v>1048</v>
      </c>
      <c r="D797" s="18" t="s">
        <v>868</v>
      </c>
      <c r="E797" s="18" t="s">
        <v>869</v>
      </c>
      <c r="F797" s="18" t="s">
        <v>853</v>
      </c>
      <c r="G797" s="18" t="s">
        <v>854</v>
      </c>
    </row>
    <row r="798" spans="1:7" x14ac:dyDescent="0.25">
      <c r="A798" s="18" t="s">
        <v>1749</v>
      </c>
      <c r="B798" s="18" t="s">
        <v>1750</v>
      </c>
      <c r="C798" s="18" t="s">
        <v>1048</v>
      </c>
      <c r="D798" s="18" t="s">
        <v>868</v>
      </c>
      <c r="E798" s="18" t="s">
        <v>1743</v>
      </c>
      <c r="F798" s="18" t="s">
        <v>853</v>
      </c>
      <c r="G798" s="18" t="s">
        <v>854</v>
      </c>
    </row>
    <row r="799" spans="1:7" x14ac:dyDescent="0.25">
      <c r="A799" s="18" t="s">
        <v>2052</v>
      </c>
      <c r="B799" s="18" t="s">
        <v>2053</v>
      </c>
      <c r="C799" s="18" t="s">
        <v>1048</v>
      </c>
      <c r="D799" s="18" t="s">
        <v>868</v>
      </c>
      <c r="E799" s="18" t="s">
        <v>1916</v>
      </c>
      <c r="F799" s="18" t="s">
        <v>853</v>
      </c>
      <c r="G799" s="18" t="s">
        <v>854</v>
      </c>
    </row>
    <row r="800" spans="1:7" x14ac:dyDescent="0.25">
      <c r="A800" s="18" t="s">
        <v>2100</v>
      </c>
      <c r="B800" s="18" t="s">
        <v>2101</v>
      </c>
      <c r="C800" s="18" t="s">
        <v>1048</v>
      </c>
      <c r="D800" s="18" t="s">
        <v>868</v>
      </c>
      <c r="E800" s="18" t="s">
        <v>2090</v>
      </c>
      <c r="F800" s="18" t="s">
        <v>853</v>
      </c>
      <c r="G800" s="18" t="s">
        <v>854</v>
      </c>
    </row>
    <row r="801" spans="1:7" x14ac:dyDescent="0.25">
      <c r="A801" s="18" t="s">
        <v>2297</v>
      </c>
      <c r="B801" s="18" t="s">
        <v>2053</v>
      </c>
      <c r="C801" s="18" t="s">
        <v>1048</v>
      </c>
      <c r="D801" s="18" t="s">
        <v>868</v>
      </c>
      <c r="E801" s="18" t="s">
        <v>2215</v>
      </c>
      <c r="F801" s="18" t="s">
        <v>853</v>
      </c>
      <c r="G801" s="18" t="s">
        <v>854</v>
      </c>
    </row>
    <row r="802" spans="1:7" x14ac:dyDescent="0.25">
      <c r="A802" s="18" t="s">
        <v>2824</v>
      </c>
      <c r="B802" s="18" t="s">
        <v>2825</v>
      </c>
      <c r="C802" s="18" t="s">
        <v>1048</v>
      </c>
      <c r="D802" s="18" t="s">
        <v>868</v>
      </c>
      <c r="E802" s="18" t="s">
        <v>2705</v>
      </c>
      <c r="F802" s="18" t="s">
        <v>853</v>
      </c>
      <c r="G802" s="18" t="s">
        <v>854</v>
      </c>
    </row>
    <row r="803" spans="1:7" x14ac:dyDescent="0.25">
      <c r="A803" s="18" t="s">
        <v>918</v>
      </c>
      <c r="B803" s="18" t="s">
        <v>919</v>
      </c>
      <c r="C803" s="18" t="s">
        <v>920</v>
      </c>
      <c r="D803" s="18" t="s">
        <v>921</v>
      </c>
      <c r="E803" s="18" t="s">
        <v>869</v>
      </c>
      <c r="F803" s="18" t="s">
        <v>853</v>
      </c>
      <c r="G803" s="18" t="s">
        <v>854</v>
      </c>
    </row>
    <row r="804" spans="1:7" x14ac:dyDescent="0.25">
      <c r="A804" s="18" t="s">
        <v>922</v>
      </c>
      <c r="B804" s="18" t="s">
        <v>923</v>
      </c>
      <c r="C804" s="18" t="s">
        <v>920</v>
      </c>
      <c r="D804" s="18" t="s">
        <v>921</v>
      </c>
      <c r="E804" s="18" t="s">
        <v>869</v>
      </c>
      <c r="F804" s="18" t="s">
        <v>853</v>
      </c>
      <c r="G804" s="18" t="s">
        <v>854</v>
      </c>
    </row>
    <row r="805" spans="1:7" x14ac:dyDescent="0.25">
      <c r="A805" s="18" t="s">
        <v>1006</v>
      </c>
      <c r="B805" s="18" t="s">
        <v>919</v>
      </c>
      <c r="C805" s="18" t="s">
        <v>920</v>
      </c>
      <c r="D805" s="18" t="s">
        <v>921</v>
      </c>
      <c r="E805" s="18" t="s">
        <v>869</v>
      </c>
      <c r="F805" s="18" t="s">
        <v>853</v>
      </c>
      <c r="G805" s="18" t="s">
        <v>854</v>
      </c>
    </row>
    <row r="806" spans="1:7" x14ac:dyDescent="0.25">
      <c r="A806" s="18" t="s">
        <v>1007</v>
      </c>
      <c r="B806" s="18" t="s">
        <v>923</v>
      </c>
      <c r="C806" s="18" t="s">
        <v>920</v>
      </c>
      <c r="D806" s="18" t="s">
        <v>921</v>
      </c>
      <c r="E806" s="18" t="s">
        <v>869</v>
      </c>
      <c r="F806" s="18" t="s">
        <v>853</v>
      </c>
      <c r="G806" s="18" t="s">
        <v>854</v>
      </c>
    </row>
    <row r="807" spans="1:7" x14ac:dyDescent="0.25">
      <c r="A807" s="18" t="s">
        <v>1189</v>
      </c>
      <c r="B807" s="18" t="s">
        <v>1190</v>
      </c>
      <c r="C807" s="18" t="s">
        <v>920</v>
      </c>
      <c r="D807" s="18" t="s">
        <v>921</v>
      </c>
      <c r="E807" s="18" t="s">
        <v>1178</v>
      </c>
      <c r="F807" s="18" t="s">
        <v>853</v>
      </c>
      <c r="G807" s="18" t="s">
        <v>854</v>
      </c>
    </row>
    <row r="808" spans="1:7" x14ac:dyDescent="0.25">
      <c r="A808" s="18" t="s">
        <v>1191</v>
      </c>
      <c r="B808" s="18" t="s">
        <v>1192</v>
      </c>
      <c r="C808" s="18" t="s">
        <v>920</v>
      </c>
      <c r="D808" s="18" t="s">
        <v>921</v>
      </c>
      <c r="E808" s="18" t="s">
        <v>1178</v>
      </c>
      <c r="F808" s="18" t="s">
        <v>853</v>
      </c>
      <c r="G808" s="18" t="s">
        <v>854</v>
      </c>
    </row>
    <row r="809" spans="1:7" x14ac:dyDescent="0.25">
      <c r="A809" s="18" t="s">
        <v>1731</v>
      </c>
      <c r="B809" s="18" t="s">
        <v>1732</v>
      </c>
      <c r="C809" s="18" t="s">
        <v>920</v>
      </c>
      <c r="D809" s="18" t="s">
        <v>921</v>
      </c>
      <c r="E809" s="18" t="s">
        <v>1724</v>
      </c>
      <c r="F809" s="18" t="s">
        <v>853</v>
      </c>
      <c r="G809" s="18" t="s">
        <v>854</v>
      </c>
    </row>
    <row r="810" spans="1:7" x14ac:dyDescent="0.25">
      <c r="A810" s="18" t="s">
        <v>1733</v>
      </c>
      <c r="B810" s="18" t="s">
        <v>1734</v>
      </c>
      <c r="C810" s="18" t="s">
        <v>920</v>
      </c>
      <c r="D810" s="18" t="s">
        <v>921</v>
      </c>
      <c r="E810" s="18" t="s">
        <v>1724</v>
      </c>
      <c r="F810" s="18" t="s">
        <v>853</v>
      </c>
      <c r="G810" s="18" t="s">
        <v>854</v>
      </c>
    </row>
    <row r="811" spans="1:7" x14ac:dyDescent="0.25">
      <c r="A811" s="18" t="s">
        <v>1772</v>
      </c>
      <c r="B811" s="18" t="s">
        <v>1773</v>
      </c>
      <c r="C811" s="18" t="s">
        <v>920</v>
      </c>
      <c r="D811" s="18" t="s">
        <v>921</v>
      </c>
      <c r="E811" s="18" t="s">
        <v>1743</v>
      </c>
      <c r="F811" s="18" t="s">
        <v>853</v>
      </c>
      <c r="G811" s="18" t="s">
        <v>854</v>
      </c>
    </row>
    <row r="812" spans="1:7" x14ac:dyDescent="0.25">
      <c r="A812" s="18" t="s">
        <v>1774</v>
      </c>
      <c r="B812" s="18" t="s">
        <v>1775</v>
      </c>
      <c r="C812" s="18" t="s">
        <v>920</v>
      </c>
      <c r="D812" s="18" t="s">
        <v>921</v>
      </c>
      <c r="E812" s="18" t="s">
        <v>1743</v>
      </c>
      <c r="F812" s="18" t="s">
        <v>853</v>
      </c>
      <c r="G812" s="18" t="s">
        <v>854</v>
      </c>
    </row>
    <row r="813" spans="1:7" x14ac:dyDescent="0.25">
      <c r="A813" s="18" t="s">
        <v>2009</v>
      </c>
      <c r="B813" s="18" t="s">
        <v>2010</v>
      </c>
      <c r="C813" s="18" t="s">
        <v>920</v>
      </c>
      <c r="D813" s="18" t="s">
        <v>921</v>
      </c>
      <c r="E813" s="18" t="s">
        <v>1916</v>
      </c>
      <c r="F813" s="18" t="s">
        <v>853</v>
      </c>
      <c r="G813" s="18" t="s">
        <v>854</v>
      </c>
    </row>
    <row r="814" spans="1:7" x14ac:dyDescent="0.25">
      <c r="A814" s="18" t="s">
        <v>2025</v>
      </c>
      <c r="B814" s="18" t="s">
        <v>1192</v>
      </c>
      <c r="C814" s="18" t="s">
        <v>920</v>
      </c>
      <c r="D814" s="18" t="s">
        <v>921</v>
      </c>
      <c r="E814" s="18" t="s">
        <v>1916</v>
      </c>
      <c r="F814" s="18" t="s">
        <v>853</v>
      </c>
      <c r="G814" s="18" t="s">
        <v>854</v>
      </c>
    </row>
    <row r="815" spans="1:7" x14ac:dyDescent="0.25">
      <c r="A815" s="18" t="s">
        <v>2059</v>
      </c>
      <c r="B815" s="18" t="s">
        <v>1190</v>
      </c>
      <c r="C815" s="18" t="s">
        <v>920</v>
      </c>
      <c r="D815" s="18" t="s">
        <v>921</v>
      </c>
      <c r="E815" s="18" t="s">
        <v>1916</v>
      </c>
      <c r="F815" s="18" t="s">
        <v>853</v>
      </c>
      <c r="G815" s="18" t="s">
        <v>854</v>
      </c>
    </row>
    <row r="816" spans="1:7" x14ac:dyDescent="0.25">
      <c r="A816" s="18" t="s">
        <v>2507</v>
      </c>
      <c r="B816" s="18" t="s">
        <v>2508</v>
      </c>
      <c r="C816" s="18" t="s">
        <v>920</v>
      </c>
      <c r="D816" s="18" t="s">
        <v>921</v>
      </c>
      <c r="E816" s="18" t="s">
        <v>2306</v>
      </c>
      <c r="F816" s="18" t="s">
        <v>853</v>
      </c>
      <c r="G816" s="18" t="s">
        <v>854</v>
      </c>
    </row>
    <row r="817" spans="1:7" x14ac:dyDescent="0.25">
      <c r="A817" s="18" t="s">
        <v>2729</v>
      </c>
      <c r="B817" s="18" t="s">
        <v>2730</v>
      </c>
      <c r="C817" s="18" t="s">
        <v>920</v>
      </c>
      <c r="D817" s="18" t="s">
        <v>921</v>
      </c>
      <c r="E817" s="18" t="s">
        <v>2705</v>
      </c>
      <c r="F817" s="18" t="s">
        <v>853</v>
      </c>
      <c r="G817" s="18" t="s">
        <v>854</v>
      </c>
    </row>
    <row r="818" spans="1:7" x14ac:dyDescent="0.25">
      <c r="A818" s="18" t="s">
        <v>2754</v>
      </c>
      <c r="B818" s="18" t="s">
        <v>2755</v>
      </c>
      <c r="C818" s="18" t="s">
        <v>920</v>
      </c>
      <c r="D818" s="18" t="s">
        <v>921</v>
      </c>
      <c r="E818" s="18" t="s">
        <v>2705</v>
      </c>
      <c r="F818" s="18" t="s">
        <v>853</v>
      </c>
      <c r="G818" s="18" t="s">
        <v>854</v>
      </c>
    </row>
    <row r="819" spans="1:7" x14ac:dyDescent="0.25">
      <c r="A819" s="18" t="s">
        <v>3247</v>
      </c>
      <c r="B819" s="18" t="s">
        <v>3248</v>
      </c>
      <c r="C819" s="18" t="s">
        <v>920</v>
      </c>
      <c r="D819" s="18" t="s">
        <v>921</v>
      </c>
      <c r="E819" s="18" t="s">
        <v>3204</v>
      </c>
      <c r="F819" s="18" t="s">
        <v>853</v>
      </c>
      <c r="G819" s="18" t="s">
        <v>854</v>
      </c>
    </row>
    <row r="820" spans="1:7" x14ac:dyDescent="0.25">
      <c r="A820" s="18" t="s">
        <v>3249</v>
      </c>
      <c r="B820" s="18" t="s">
        <v>3250</v>
      </c>
      <c r="C820" s="18" t="s">
        <v>920</v>
      </c>
      <c r="D820" s="18" t="s">
        <v>921</v>
      </c>
      <c r="E820" s="18" t="s">
        <v>3204</v>
      </c>
      <c r="F820" s="18" t="s">
        <v>853</v>
      </c>
      <c r="G820" s="18" t="s">
        <v>854</v>
      </c>
    </row>
    <row r="821" spans="1:7" x14ac:dyDescent="0.25">
      <c r="A821" s="18" t="s">
        <v>3591</v>
      </c>
      <c r="B821" s="18" t="s">
        <v>3592</v>
      </c>
      <c r="C821" s="18" t="s">
        <v>920</v>
      </c>
      <c r="D821" s="18" t="s">
        <v>921</v>
      </c>
      <c r="E821" s="18" t="s">
        <v>3565</v>
      </c>
      <c r="F821" s="18" t="s">
        <v>853</v>
      </c>
      <c r="G821" s="18" t="s">
        <v>854</v>
      </c>
    </row>
    <row r="822" spans="1:7" x14ac:dyDescent="0.25">
      <c r="A822" s="18" t="s">
        <v>3593</v>
      </c>
      <c r="B822" s="18" t="s">
        <v>3594</v>
      </c>
      <c r="C822" s="18" t="s">
        <v>920</v>
      </c>
      <c r="D822" s="18" t="s">
        <v>921</v>
      </c>
      <c r="E822" s="18" t="s">
        <v>3565</v>
      </c>
      <c r="F822" s="18" t="s">
        <v>853</v>
      </c>
      <c r="G822" s="18" t="s">
        <v>854</v>
      </c>
    </row>
    <row r="823" spans="1:7" x14ac:dyDescent="0.25">
      <c r="A823" s="18" t="s">
        <v>3613</v>
      </c>
      <c r="B823" s="18" t="s">
        <v>3614</v>
      </c>
      <c r="C823" s="18" t="s">
        <v>920</v>
      </c>
      <c r="D823" s="18" t="s">
        <v>921</v>
      </c>
      <c r="E823" s="18" t="s">
        <v>3565</v>
      </c>
      <c r="F823" s="18" t="s">
        <v>853</v>
      </c>
      <c r="G823" s="18" t="s">
        <v>854</v>
      </c>
    </row>
    <row r="824" spans="1:7" x14ac:dyDescent="0.25">
      <c r="A824" s="18" t="s">
        <v>3615</v>
      </c>
      <c r="B824" s="18" t="s">
        <v>3616</v>
      </c>
      <c r="C824" s="18" t="s">
        <v>920</v>
      </c>
      <c r="D824" s="18" t="s">
        <v>921</v>
      </c>
      <c r="E824" s="18" t="s">
        <v>3565</v>
      </c>
      <c r="F824" s="18" t="s">
        <v>853</v>
      </c>
      <c r="G824" s="18" t="s">
        <v>854</v>
      </c>
    </row>
    <row r="825" spans="1:7" x14ac:dyDescent="0.25">
      <c r="A825" s="18" t="s">
        <v>3639</v>
      </c>
      <c r="B825" s="18" t="s">
        <v>3640</v>
      </c>
      <c r="C825" s="18" t="s">
        <v>920</v>
      </c>
      <c r="D825" s="18" t="s">
        <v>921</v>
      </c>
      <c r="E825" s="18" t="s">
        <v>3565</v>
      </c>
      <c r="F825" s="18" t="s">
        <v>853</v>
      </c>
      <c r="G825" s="18" t="s">
        <v>854</v>
      </c>
    </row>
    <row r="826" spans="1:7" x14ac:dyDescent="0.25">
      <c r="A826" s="18" t="s">
        <v>3641</v>
      </c>
      <c r="B826" s="18" t="s">
        <v>3642</v>
      </c>
      <c r="C826" s="18" t="s">
        <v>920</v>
      </c>
      <c r="D826" s="18" t="s">
        <v>921</v>
      </c>
      <c r="E826" s="18" t="s">
        <v>3565</v>
      </c>
      <c r="F826" s="18" t="s">
        <v>853</v>
      </c>
      <c r="G826" s="18" t="s">
        <v>854</v>
      </c>
    </row>
    <row r="827" spans="1:7" x14ac:dyDescent="0.25">
      <c r="A827" s="18" t="s">
        <v>3643</v>
      </c>
      <c r="B827" s="18" t="s">
        <v>3644</v>
      </c>
      <c r="C827" s="18" t="s">
        <v>920</v>
      </c>
      <c r="D827" s="18" t="s">
        <v>921</v>
      </c>
      <c r="E827" s="18" t="s">
        <v>3565</v>
      </c>
      <c r="F827" s="18" t="s">
        <v>853</v>
      </c>
      <c r="G827" s="18" t="s">
        <v>854</v>
      </c>
    </row>
    <row r="828" spans="1:7" x14ac:dyDescent="0.25">
      <c r="A828" s="18" t="s">
        <v>3645</v>
      </c>
      <c r="B828" s="18" t="s">
        <v>3646</v>
      </c>
      <c r="C828" s="18" t="s">
        <v>920</v>
      </c>
      <c r="D828" s="18" t="s">
        <v>921</v>
      </c>
      <c r="E828" s="18" t="s">
        <v>3565</v>
      </c>
      <c r="F828" s="18" t="s">
        <v>853</v>
      </c>
      <c r="G828" s="18" t="s">
        <v>854</v>
      </c>
    </row>
    <row r="829" spans="1:7" x14ac:dyDescent="0.25">
      <c r="A829" s="18" t="s">
        <v>2028</v>
      </c>
      <c r="B829" s="18" t="s">
        <v>2029</v>
      </c>
      <c r="C829" s="18" t="s">
        <v>2030</v>
      </c>
      <c r="D829" s="18" t="s">
        <v>1070</v>
      </c>
      <c r="E829" s="18" t="s">
        <v>1916</v>
      </c>
      <c r="F829" s="18" t="s">
        <v>853</v>
      </c>
      <c r="G829" s="18" t="s">
        <v>854</v>
      </c>
    </row>
    <row r="830" spans="1:7" x14ac:dyDescent="0.25">
      <c r="A830" s="18" t="s">
        <v>2404</v>
      </c>
      <c r="B830" s="18" t="s">
        <v>2405</v>
      </c>
      <c r="C830" s="18" t="s">
        <v>2030</v>
      </c>
      <c r="D830" s="18" t="s">
        <v>2406</v>
      </c>
      <c r="E830" s="18" t="s">
        <v>2306</v>
      </c>
      <c r="F830" s="18" t="s">
        <v>853</v>
      </c>
      <c r="G830" s="18" t="s">
        <v>854</v>
      </c>
    </row>
    <row r="831" spans="1:7" x14ac:dyDescent="0.25">
      <c r="A831" s="18" t="s">
        <v>3318</v>
      </c>
      <c r="B831" s="18" t="s">
        <v>3319</v>
      </c>
      <c r="C831" s="18" t="s">
        <v>2030</v>
      </c>
      <c r="D831" s="18" t="s">
        <v>1070</v>
      </c>
      <c r="E831" s="18" t="s">
        <v>3285</v>
      </c>
      <c r="F831" s="18" t="s">
        <v>853</v>
      </c>
      <c r="G831" s="18" t="s">
        <v>854</v>
      </c>
    </row>
    <row r="832" spans="1:7" x14ac:dyDescent="0.25">
      <c r="A832" s="18" t="s">
        <v>3462</v>
      </c>
      <c r="B832" s="18" t="s">
        <v>3463</v>
      </c>
      <c r="C832" s="18" t="s">
        <v>2030</v>
      </c>
      <c r="D832" s="18" t="s">
        <v>1070</v>
      </c>
      <c r="E832" s="18" t="s">
        <v>3433</v>
      </c>
      <c r="F832" s="18" t="s">
        <v>853</v>
      </c>
      <c r="G832" s="18" t="s">
        <v>854</v>
      </c>
    </row>
    <row r="833" spans="1:7" x14ac:dyDescent="0.25">
      <c r="A833" s="18" t="s">
        <v>3680</v>
      </c>
      <c r="B833" s="18" t="s">
        <v>3681</v>
      </c>
      <c r="C833" s="18" t="s">
        <v>2030</v>
      </c>
      <c r="D833" s="18" t="s">
        <v>1070</v>
      </c>
      <c r="E833" s="18" t="s">
        <v>3678</v>
      </c>
      <c r="F833" s="18" t="s">
        <v>853</v>
      </c>
      <c r="G833" s="18" t="s">
        <v>854</v>
      </c>
    </row>
    <row r="834" spans="1:7" x14ac:dyDescent="0.25">
      <c r="A834" s="18" t="s">
        <v>2439</v>
      </c>
      <c r="B834" s="18" t="s">
        <v>2440</v>
      </c>
      <c r="C834" s="18" t="s">
        <v>2441</v>
      </c>
      <c r="D834" s="18" t="s">
        <v>902</v>
      </c>
      <c r="E834" s="18" t="s">
        <v>2306</v>
      </c>
      <c r="F834" s="18" t="s">
        <v>853</v>
      </c>
      <c r="G834" s="18" t="s">
        <v>854</v>
      </c>
    </row>
    <row r="835" spans="1:7" x14ac:dyDescent="0.25">
      <c r="A835" s="18" t="s">
        <v>1567</v>
      </c>
      <c r="B835" s="18" t="s">
        <v>1568</v>
      </c>
      <c r="C835" s="18" t="s">
        <v>1569</v>
      </c>
      <c r="D835" s="18" t="s">
        <v>893</v>
      </c>
      <c r="E835" s="18" t="s">
        <v>1460</v>
      </c>
      <c r="F835" s="18" t="s">
        <v>853</v>
      </c>
      <c r="G835" s="18" t="s">
        <v>854</v>
      </c>
    </row>
    <row r="836" spans="1:7" x14ac:dyDescent="0.25">
      <c r="A836" s="18" t="s">
        <v>1626</v>
      </c>
      <c r="B836" s="18" t="s">
        <v>1627</v>
      </c>
      <c r="C836" s="18" t="s">
        <v>1569</v>
      </c>
      <c r="D836" s="18" t="s">
        <v>893</v>
      </c>
      <c r="E836" s="18" t="s">
        <v>1460</v>
      </c>
      <c r="F836" s="18" t="s">
        <v>853</v>
      </c>
      <c r="G836" s="18" t="s">
        <v>854</v>
      </c>
    </row>
    <row r="837" spans="1:7" x14ac:dyDescent="0.25">
      <c r="A837" s="18" t="s">
        <v>1787</v>
      </c>
      <c r="B837" s="18" t="s">
        <v>1788</v>
      </c>
      <c r="C837" s="18" t="s">
        <v>1569</v>
      </c>
      <c r="D837" s="18" t="s">
        <v>893</v>
      </c>
      <c r="E837" s="18" t="s">
        <v>1743</v>
      </c>
      <c r="F837" s="18" t="s">
        <v>853</v>
      </c>
      <c r="G837" s="18" t="s">
        <v>854</v>
      </c>
    </row>
    <row r="838" spans="1:7" x14ac:dyDescent="0.25">
      <c r="A838" s="18" t="s">
        <v>2031</v>
      </c>
      <c r="B838" s="18" t="s">
        <v>2032</v>
      </c>
      <c r="C838" s="18" t="s">
        <v>1569</v>
      </c>
      <c r="D838" s="18" t="s">
        <v>893</v>
      </c>
      <c r="E838" s="18" t="s">
        <v>1916</v>
      </c>
      <c r="F838" s="18" t="s">
        <v>853</v>
      </c>
      <c r="G838" s="18" t="s">
        <v>854</v>
      </c>
    </row>
    <row r="839" spans="1:7" x14ac:dyDescent="0.25">
      <c r="A839" s="18" t="s">
        <v>2202</v>
      </c>
      <c r="B839" s="18" t="s">
        <v>2203</v>
      </c>
      <c r="C839" s="18" t="s">
        <v>1569</v>
      </c>
      <c r="D839" s="18" t="s">
        <v>893</v>
      </c>
      <c r="E839" s="18" t="s">
        <v>2182</v>
      </c>
      <c r="F839" s="18" t="s">
        <v>853</v>
      </c>
      <c r="G839" s="18" t="s">
        <v>854</v>
      </c>
    </row>
    <row r="840" spans="1:7" x14ac:dyDescent="0.25">
      <c r="A840" s="18" t="s">
        <v>2250</v>
      </c>
      <c r="B840" s="18" t="s">
        <v>2251</v>
      </c>
      <c r="C840" s="18" t="s">
        <v>1569</v>
      </c>
      <c r="D840" s="18" t="s">
        <v>893</v>
      </c>
      <c r="E840" s="18" t="s">
        <v>2215</v>
      </c>
      <c r="F840" s="18" t="s">
        <v>853</v>
      </c>
      <c r="G840" s="18" t="s">
        <v>854</v>
      </c>
    </row>
    <row r="841" spans="1:7" x14ac:dyDescent="0.25">
      <c r="A841" s="18" t="s">
        <v>2426</v>
      </c>
      <c r="B841" s="18" t="s">
        <v>2427</v>
      </c>
      <c r="C841" s="18" t="s">
        <v>1569</v>
      </c>
      <c r="D841" s="18" t="s">
        <v>893</v>
      </c>
      <c r="E841" s="18" t="s">
        <v>2306</v>
      </c>
      <c r="F841" s="18" t="s">
        <v>853</v>
      </c>
      <c r="G841" s="18" t="s">
        <v>854</v>
      </c>
    </row>
    <row r="842" spans="1:7" x14ac:dyDescent="0.25">
      <c r="A842" s="18" t="s">
        <v>2436</v>
      </c>
      <c r="B842" s="18" t="s">
        <v>2032</v>
      </c>
      <c r="C842" s="18" t="s">
        <v>1569</v>
      </c>
      <c r="D842" s="18" t="s">
        <v>893</v>
      </c>
      <c r="E842" s="18" t="s">
        <v>2306</v>
      </c>
      <c r="F842" s="18" t="s">
        <v>853</v>
      </c>
      <c r="G842" s="18" t="s">
        <v>854</v>
      </c>
    </row>
    <row r="843" spans="1:7" x14ac:dyDescent="0.25">
      <c r="A843" s="18" t="s">
        <v>2526</v>
      </c>
      <c r="B843" s="18" t="s">
        <v>2527</v>
      </c>
      <c r="C843" s="18" t="s">
        <v>1569</v>
      </c>
      <c r="D843" s="18" t="s">
        <v>893</v>
      </c>
      <c r="E843" s="18" t="s">
        <v>2306</v>
      </c>
      <c r="F843" s="18" t="s">
        <v>853</v>
      </c>
      <c r="G843" s="18" t="s">
        <v>854</v>
      </c>
    </row>
    <row r="844" spans="1:7" x14ac:dyDescent="0.25">
      <c r="A844" s="18" t="s">
        <v>2749</v>
      </c>
      <c r="B844" s="18" t="s">
        <v>2750</v>
      </c>
      <c r="C844" s="18" t="s">
        <v>1569</v>
      </c>
      <c r="D844" s="18" t="s">
        <v>893</v>
      </c>
      <c r="E844" s="18" t="s">
        <v>2705</v>
      </c>
      <c r="F844" s="18" t="s">
        <v>853</v>
      </c>
      <c r="G844" s="18" t="s">
        <v>854</v>
      </c>
    </row>
    <row r="845" spans="1:7" x14ac:dyDescent="0.25">
      <c r="A845" s="18" t="s">
        <v>2787</v>
      </c>
      <c r="B845" s="18" t="s">
        <v>2788</v>
      </c>
      <c r="C845" s="18" t="s">
        <v>1569</v>
      </c>
      <c r="D845" s="18" t="s">
        <v>893</v>
      </c>
      <c r="E845" s="18" t="s">
        <v>2705</v>
      </c>
      <c r="F845" s="18" t="s">
        <v>853</v>
      </c>
      <c r="G845" s="18" t="s">
        <v>854</v>
      </c>
    </row>
    <row r="846" spans="1:7" x14ac:dyDescent="0.25">
      <c r="A846" s="18" t="s">
        <v>2791</v>
      </c>
      <c r="B846" s="18" t="s">
        <v>2792</v>
      </c>
      <c r="C846" s="18" t="s">
        <v>1569</v>
      </c>
      <c r="D846" s="18" t="s">
        <v>893</v>
      </c>
      <c r="E846" s="18" t="s">
        <v>2705</v>
      </c>
      <c r="F846" s="18" t="s">
        <v>853</v>
      </c>
      <c r="G846" s="18" t="s">
        <v>854</v>
      </c>
    </row>
    <row r="847" spans="1:7" x14ac:dyDescent="0.25">
      <c r="A847" s="18" t="s">
        <v>3025</v>
      </c>
      <c r="B847" s="18" t="s">
        <v>3026</v>
      </c>
      <c r="C847" s="18" t="s">
        <v>1569</v>
      </c>
      <c r="D847" s="18" t="s">
        <v>893</v>
      </c>
      <c r="E847" s="18" t="s">
        <v>2989</v>
      </c>
      <c r="F847" s="18" t="s">
        <v>853</v>
      </c>
      <c r="G847" s="18" t="s">
        <v>854</v>
      </c>
    </row>
    <row r="848" spans="1:7" x14ac:dyDescent="0.25">
      <c r="A848" s="18" t="s">
        <v>3489</v>
      </c>
      <c r="B848" s="18" t="s">
        <v>3490</v>
      </c>
      <c r="C848" s="18" t="s">
        <v>1569</v>
      </c>
      <c r="D848" s="18" t="s">
        <v>893</v>
      </c>
      <c r="E848" s="18" t="s">
        <v>3491</v>
      </c>
      <c r="F848" s="18" t="s">
        <v>853</v>
      </c>
      <c r="G848" s="18" t="s">
        <v>854</v>
      </c>
    </row>
    <row r="849" spans="1:7" x14ac:dyDescent="0.25">
      <c r="A849" s="18" t="s">
        <v>3526</v>
      </c>
      <c r="B849" s="18" t="s">
        <v>3527</v>
      </c>
      <c r="C849" s="18" t="s">
        <v>1569</v>
      </c>
      <c r="D849" s="18" t="s">
        <v>893</v>
      </c>
      <c r="E849" s="18" t="s">
        <v>3491</v>
      </c>
      <c r="F849" s="18" t="s">
        <v>853</v>
      </c>
      <c r="G849" s="18" t="s">
        <v>854</v>
      </c>
    </row>
    <row r="850" spans="1:7" x14ac:dyDescent="0.25">
      <c r="A850" s="18" t="s">
        <v>1845</v>
      </c>
      <c r="B850" s="18" t="s">
        <v>1846</v>
      </c>
      <c r="C850" s="18" t="s">
        <v>1847</v>
      </c>
      <c r="D850" s="18" t="s">
        <v>1848</v>
      </c>
      <c r="E850" s="18" t="s">
        <v>1849</v>
      </c>
      <c r="F850" s="18" t="s">
        <v>853</v>
      </c>
      <c r="G850" s="18" t="s">
        <v>854</v>
      </c>
    </row>
    <row r="851" spans="1:7" x14ac:dyDescent="0.25">
      <c r="A851" s="18" t="s">
        <v>1871</v>
      </c>
      <c r="B851" s="18" t="s">
        <v>1872</v>
      </c>
      <c r="C851" s="18" t="s">
        <v>1847</v>
      </c>
      <c r="D851" s="18" t="s">
        <v>1848</v>
      </c>
      <c r="E851" s="18" t="s">
        <v>1868</v>
      </c>
      <c r="F851" s="18" t="s">
        <v>853</v>
      </c>
      <c r="G851" s="18" t="s">
        <v>854</v>
      </c>
    </row>
    <row r="852" spans="1:7" x14ac:dyDescent="0.25">
      <c r="A852" s="18" t="s">
        <v>3358</v>
      </c>
      <c r="B852" s="18" t="s">
        <v>3359</v>
      </c>
      <c r="C852" s="18" t="s">
        <v>1847</v>
      </c>
      <c r="D852" s="18" t="s">
        <v>1848</v>
      </c>
      <c r="E852" s="18" t="s">
        <v>3360</v>
      </c>
      <c r="F852" s="18" t="s">
        <v>853</v>
      </c>
      <c r="G852" s="18" t="s">
        <v>854</v>
      </c>
    </row>
    <row r="853" spans="1:7" x14ac:dyDescent="0.25">
      <c r="A853" s="18" t="s">
        <v>2556</v>
      </c>
      <c r="B853" s="18" t="s">
        <v>2557</v>
      </c>
      <c r="C853" s="18" t="s">
        <v>2558</v>
      </c>
      <c r="D853" s="18" t="s">
        <v>2559</v>
      </c>
      <c r="E853" s="18" t="s">
        <v>2306</v>
      </c>
      <c r="F853" s="18" t="s">
        <v>853</v>
      </c>
      <c r="G853" s="18" t="s">
        <v>826</v>
      </c>
    </row>
    <row r="854" spans="1:7" x14ac:dyDescent="0.25">
      <c r="A854" s="18" t="s">
        <v>3431</v>
      </c>
      <c r="B854" s="18" t="s">
        <v>3432</v>
      </c>
      <c r="C854" s="18" t="s">
        <v>2558</v>
      </c>
      <c r="D854" s="18" t="s">
        <v>2559</v>
      </c>
      <c r="E854" s="18" t="s">
        <v>3433</v>
      </c>
      <c r="F854" s="18" t="s">
        <v>853</v>
      </c>
      <c r="G854" s="18" t="s">
        <v>854</v>
      </c>
    </row>
    <row r="855" spans="1:7" x14ac:dyDescent="0.25">
      <c r="A855" s="18" t="s">
        <v>3442</v>
      </c>
      <c r="B855" s="18" t="s">
        <v>3443</v>
      </c>
      <c r="C855" s="18" t="s">
        <v>2558</v>
      </c>
      <c r="D855" s="18" t="s">
        <v>2559</v>
      </c>
      <c r="E855" s="18" t="s">
        <v>3433</v>
      </c>
      <c r="F855" s="18" t="s">
        <v>853</v>
      </c>
      <c r="G855" s="18" t="s">
        <v>854</v>
      </c>
    </row>
    <row r="856" spans="1:7" x14ac:dyDescent="0.25">
      <c r="A856" s="18" t="s">
        <v>3444</v>
      </c>
      <c r="B856" s="18" t="s">
        <v>3445</v>
      </c>
      <c r="C856" s="18" t="s">
        <v>2558</v>
      </c>
      <c r="D856" s="18" t="s">
        <v>2559</v>
      </c>
      <c r="E856" s="18" t="s">
        <v>3433</v>
      </c>
      <c r="F856" s="18" t="s">
        <v>853</v>
      </c>
      <c r="G856" s="18" t="s">
        <v>854</v>
      </c>
    </row>
    <row r="857" spans="1:7" x14ac:dyDescent="0.25">
      <c r="A857" s="18" t="s">
        <v>3476</v>
      </c>
      <c r="B857" s="18" t="s">
        <v>3477</v>
      </c>
      <c r="C857" s="18" t="s">
        <v>2558</v>
      </c>
      <c r="D857" s="18" t="s">
        <v>2559</v>
      </c>
      <c r="E857" s="18" t="s">
        <v>3433</v>
      </c>
      <c r="F857" s="18" t="s">
        <v>853</v>
      </c>
      <c r="G857" s="18" t="s">
        <v>854</v>
      </c>
    </row>
    <row r="858" spans="1:7" x14ac:dyDescent="0.25">
      <c r="A858" s="18" t="s">
        <v>3809</v>
      </c>
      <c r="B858" s="18" t="s">
        <v>3810</v>
      </c>
      <c r="C858" s="18" t="s">
        <v>2558</v>
      </c>
      <c r="D858" s="18" t="s">
        <v>2559</v>
      </c>
      <c r="E858" s="18" t="s">
        <v>3765</v>
      </c>
      <c r="F858" s="18" t="s">
        <v>853</v>
      </c>
      <c r="G858" s="18" t="s">
        <v>854</v>
      </c>
    </row>
    <row r="859" spans="1:7" x14ac:dyDescent="0.25">
      <c r="A859" s="18" t="s">
        <v>3817</v>
      </c>
      <c r="B859" s="18" t="s">
        <v>3818</v>
      </c>
      <c r="C859" s="18" t="s">
        <v>2558</v>
      </c>
      <c r="D859" s="18" t="s">
        <v>2559</v>
      </c>
      <c r="E859" s="18" t="s">
        <v>3765</v>
      </c>
      <c r="F859" s="18" t="s">
        <v>853</v>
      </c>
      <c r="G859" s="18" t="s">
        <v>854</v>
      </c>
    </row>
    <row r="860" spans="1:7" x14ac:dyDescent="0.25">
      <c r="A860" s="18" t="s">
        <v>3819</v>
      </c>
      <c r="B860" s="18" t="s">
        <v>3820</v>
      </c>
      <c r="C860" s="18" t="s">
        <v>2558</v>
      </c>
      <c r="D860" s="18" t="s">
        <v>2559</v>
      </c>
      <c r="E860" s="18" t="s">
        <v>3765</v>
      </c>
      <c r="F860" s="18" t="s">
        <v>853</v>
      </c>
      <c r="G860" s="18" t="s">
        <v>854</v>
      </c>
    </row>
    <row r="861" spans="1:7" x14ac:dyDescent="0.25">
      <c r="A861" s="18" t="s">
        <v>3821</v>
      </c>
      <c r="B861" s="18" t="s">
        <v>3822</v>
      </c>
      <c r="C861" s="18" t="s">
        <v>2558</v>
      </c>
      <c r="D861" s="18" t="s">
        <v>2559</v>
      </c>
      <c r="E861" s="18" t="s">
        <v>3765</v>
      </c>
      <c r="F861" s="18" t="s">
        <v>853</v>
      </c>
      <c r="G861" s="18" t="s">
        <v>854</v>
      </c>
    </row>
    <row r="862" spans="1:7" x14ac:dyDescent="0.25">
      <c r="A862" s="18" t="s">
        <v>3716</v>
      </c>
      <c r="B862" s="18" t="s">
        <v>3717</v>
      </c>
      <c r="C862" s="18" t="s">
        <v>3718</v>
      </c>
      <c r="D862" s="18" t="s">
        <v>605</v>
      </c>
      <c r="E862" s="18" t="s">
        <v>3714</v>
      </c>
      <c r="F862" s="18" t="s">
        <v>853</v>
      </c>
      <c r="G862" s="18" t="s">
        <v>854</v>
      </c>
    </row>
    <row r="863" spans="1:7" x14ac:dyDescent="0.25">
      <c r="A863" s="18" t="s">
        <v>890</v>
      </c>
      <c r="B863" s="18" t="s">
        <v>891</v>
      </c>
      <c r="C863" s="18" t="s">
        <v>892</v>
      </c>
      <c r="D863" s="18" t="s">
        <v>893</v>
      </c>
      <c r="E863" s="18" t="s">
        <v>869</v>
      </c>
      <c r="F863" s="18" t="s">
        <v>853</v>
      </c>
      <c r="G863" s="18" t="s">
        <v>854</v>
      </c>
    </row>
    <row r="864" spans="1:7" x14ac:dyDescent="0.25">
      <c r="A864" s="18" t="s">
        <v>967</v>
      </c>
      <c r="B864" s="18" t="s">
        <v>968</v>
      </c>
      <c r="C864" s="18" t="s">
        <v>892</v>
      </c>
      <c r="D864" s="18" t="s">
        <v>893</v>
      </c>
      <c r="E864" s="18" t="s">
        <v>869</v>
      </c>
      <c r="F864" s="18" t="s">
        <v>853</v>
      </c>
      <c r="G864" s="18" t="s">
        <v>854</v>
      </c>
    </row>
    <row r="865" spans="1:7" x14ac:dyDescent="0.25">
      <c r="A865" s="18" t="s">
        <v>2233</v>
      </c>
      <c r="B865" s="18" t="s">
        <v>2234</v>
      </c>
      <c r="C865" s="18" t="s">
        <v>892</v>
      </c>
      <c r="D865" s="18" t="s">
        <v>893</v>
      </c>
      <c r="E865" s="18" t="s">
        <v>2215</v>
      </c>
      <c r="F865" s="18" t="s">
        <v>853</v>
      </c>
      <c r="G865" s="18" t="s">
        <v>854</v>
      </c>
    </row>
    <row r="866" spans="1:7" x14ac:dyDescent="0.25">
      <c r="A866" s="18" t="s">
        <v>2468</v>
      </c>
      <c r="B866" s="18" t="s">
        <v>2469</v>
      </c>
      <c r="C866" s="18" t="s">
        <v>892</v>
      </c>
      <c r="D866" s="18" t="s">
        <v>893</v>
      </c>
      <c r="E866" s="18" t="s">
        <v>2306</v>
      </c>
      <c r="F866" s="18" t="s">
        <v>853</v>
      </c>
      <c r="G866" s="18" t="s">
        <v>854</v>
      </c>
    </row>
    <row r="867" spans="1:7" x14ac:dyDescent="0.25">
      <c r="A867" s="18" t="s">
        <v>2955</v>
      </c>
      <c r="B867" s="18" t="s">
        <v>2956</v>
      </c>
      <c r="C867" s="18" t="s">
        <v>892</v>
      </c>
      <c r="D867" s="18" t="s">
        <v>893</v>
      </c>
      <c r="E867" s="18" t="s">
        <v>2914</v>
      </c>
      <c r="F867" s="18" t="s">
        <v>853</v>
      </c>
      <c r="G867" s="18" t="s">
        <v>854</v>
      </c>
    </row>
    <row r="868" spans="1:7" x14ac:dyDescent="0.25">
      <c r="A868" s="18" t="s">
        <v>2140</v>
      </c>
      <c r="B868" s="18" t="s">
        <v>2141</v>
      </c>
      <c r="C868" s="18" t="s">
        <v>2142</v>
      </c>
      <c r="D868" s="18" t="s">
        <v>1070</v>
      </c>
      <c r="E868" s="18" t="s">
        <v>2090</v>
      </c>
      <c r="F868" s="18" t="s">
        <v>853</v>
      </c>
      <c r="G868" s="18" t="s">
        <v>854</v>
      </c>
    </row>
    <row r="869" spans="1:7" x14ac:dyDescent="0.25">
      <c r="A869" s="18" t="s">
        <v>2549</v>
      </c>
      <c r="B869" s="18" t="s">
        <v>2550</v>
      </c>
      <c r="C869" s="18" t="s">
        <v>2142</v>
      </c>
      <c r="D869" s="18" t="s">
        <v>1070</v>
      </c>
      <c r="E869" s="18" t="s">
        <v>2306</v>
      </c>
      <c r="F869" s="18" t="s">
        <v>853</v>
      </c>
      <c r="G869" s="18" t="s">
        <v>854</v>
      </c>
    </row>
    <row r="870" spans="1:7" x14ac:dyDescent="0.25">
      <c r="A870" s="18" t="s">
        <v>2610</v>
      </c>
      <c r="B870" s="18" t="s">
        <v>2141</v>
      </c>
      <c r="C870" s="18" t="s">
        <v>2142</v>
      </c>
      <c r="D870" s="18" t="s">
        <v>1070</v>
      </c>
      <c r="E870" s="18" t="s">
        <v>2306</v>
      </c>
      <c r="F870" s="18" t="s">
        <v>853</v>
      </c>
      <c r="G870" s="18" t="s">
        <v>854</v>
      </c>
    </row>
    <row r="871" spans="1:7" x14ac:dyDescent="0.25">
      <c r="A871" s="18" t="s">
        <v>2843</v>
      </c>
      <c r="B871" s="18" t="s">
        <v>2844</v>
      </c>
      <c r="C871" s="18" t="s">
        <v>2142</v>
      </c>
      <c r="D871" s="18" t="s">
        <v>1070</v>
      </c>
      <c r="E871" s="18" t="s">
        <v>2705</v>
      </c>
      <c r="F871" s="18" t="s">
        <v>853</v>
      </c>
      <c r="G871" s="18" t="s">
        <v>854</v>
      </c>
    </row>
    <row r="872" spans="1:7" x14ac:dyDescent="0.25">
      <c r="A872" s="18" t="s">
        <v>2560</v>
      </c>
      <c r="B872" s="18" t="s">
        <v>2561</v>
      </c>
      <c r="C872" s="18" t="s">
        <v>2562</v>
      </c>
      <c r="D872" s="18" t="s">
        <v>1632</v>
      </c>
      <c r="E872" s="18" t="s">
        <v>2306</v>
      </c>
      <c r="F872" s="18" t="s">
        <v>853</v>
      </c>
      <c r="G872" s="18" t="s">
        <v>854</v>
      </c>
    </row>
    <row r="873" spans="1:7" x14ac:dyDescent="0.25">
      <c r="A873" s="18" t="s">
        <v>3734</v>
      </c>
      <c r="B873" s="18" t="s">
        <v>3735</v>
      </c>
      <c r="C873" s="18" t="s">
        <v>2562</v>
      </c>
      <c r="D873" s="18" t="s">
        <v>3736</v>
      </c>
      <c r="E873" s="18" t="s">
        <v>3714</v>
      </c>
      <c r="F873" s="18" t="s">
        <v>853</v>
      </c>
      <c r="G873" s="18" t="s">
        <v>854</v>
      </c>
    </row>
    <row r="874" spans="1:7" x14ac:dyDescent="0.25">
      <c r="A874" s="18" t="s">
        <v>973</v>
      </c>
      <c r="B874" s="18" t="s">
        <v>974</v>
      </c>
      <c r="C874" s="18" t="s">
        <v>975</v>
      </c>
      <c r="D874" s="18" t="s">
        <v>976</v>
      </c>
      <c r="E874" s="18" t="s">
        <v>869</v>
      </c>
      <c r="F874" s="18" t="s">
        <v>853</v>
      </c>
      <c r="G874" s="18" t="s">
        <v>854</v>
      </c>
    </row>
    <row r="875" spans="1:7" x14ac:dyDescent="0.25">
      <c r="A875" s="18" t="s">
        <v>1075</v>
      </c>
      <c r="B875" s="18" t="s">
        <v>1076</v>
      </c>
      <c r="C875" s="18" t="s">
        <v>1077</v>
      </c>
      <c r="D875" s="18" t="s">
        <v>1078</v>
      </c>
      <c r="E875" s="18" t="s">
        <v>869</v>
      </c>
      <c r="F875" s="18" t="s">
        <v>853</v>
      </c>
      <c r="G875" s="18" t="s">
        <v>854</v>
      </c>
    </row>
    <row r="876" spans="1:7" x14ac:dyDescent="0.25">
      <c r="A876" s="18" t="s">
        <v>1184</v>
      </c>
      <c r="B876" s="18" t="s">
        <v>1076</v>
      </c>
      <c r="C876" s="18" t="s">
        <v>1077</v>
      </c>
      <c r="D876" s="18" t="s">
        <v>1078</v>
      </c>
      <c r="E876" s="18" t="s">
        <v>1178</v>
      </c>
      <c r="F876" s="18" t="s">
        <v>853</v>
      </c>
      <c r="G876" s="18" t="s">
        <v>854</v>
      </c>
    </row>
    <row r="877" spans="1:7" x14ac:dyDescent="0.25">
      <c r="A877" s="18" t="s">
        <v>1185</v>
      </c>
      <c r="B877" s="18" t="s">
        <v>1186</v>
      </c>
      <c r="C877" s="18" t="s">
        <v>1077</v>
      </c>
      <c r="D877" s="18" t="s">
        <v>1078</v>
      </c>
      <c r="E877" s="18" t="s">
        <v>1178</v>
      </c>
      <c r="F877" s="18" t="s">
        <v>853</v>
      </c>
      <c r="G877" s="18" t="s">
        <v>854</v>
      </c>
    </row>
    <row r="878" spans="1:7" x14ac:dyDescent="0.25">
      <c r="A878" s="18" t="s">
        <v>1217</v>
      </c>
      <c r="B878" s="18" t="s">
        <v>1218</v>
      </c>
      <c r="C878" s="18" t="s">
        <v>1077</v>
      </c>
      <c r="D878" s="18" t="s">
        <v>1078</v>
      </c>
      <c r="E878" s="18" t="s">
        <v>1219</v>
      </c>
      <c r="F878" s="18" t="s">
        <v>853</v>
      </c>
      <c r="G878" s="18" t="s">
        <v>854</v>
      </c>
    </row>
    <row r="879" spans="1:7" x14ac:dyDescent="0.25">
      <c r="A879" s="18" t="s">
        <v>1380</v>
      </c>
      <c r="B879" s="18" t="s">
        <v>1076</v>
      </c>
      <c r="C879" s="18" t="s">
        <v>1077</v>
      </c>
      <c r="D879" s="18" t="s">
        <v>1078</v>
      </c>
      <c r="E879" s="18" t="s">
        <v>1231</v>
      </c>
      <c r="F879" s="18" t="s">
        <v>853</v>
      </c>
      <c r="G879" s="18" t="s">
        <v>854</v>
      </c>
    </row>
    <row r="880" spans="1:7" x14ac:dyDescent="0.25">
      <c r="A880" s="18" t="s">
        <v>1389</v>
      </c>
      <c r="B880" s="18" t="s">
        <v>1390</v>
      </c>
      <c r="C880" s="18" t="s">
        <v>1077</v>
      </c>
      <c r="D880" s="18" t="s">
        <v>1078</v>
      </c>
      <c r="E880" s="18" t="s">
        <v>1231</v>
      </c>
      <c r="F880" s="18" t="s">
        <v>853</v>
      </c>
      <c r="G880" s="18" t="s">
        <v>854</v>
      </c>
    </row>
    <row r="881" spans="1:7" x14ac:dyDescent="0.25">
      <c r="A881" s="18" t="s">
        <v>1470</v>
      </c>
      <c r="B881" s="18" t="s">
        <v>1076</v>
      </c>
      <c r="C881" s="18" t="s">
        <v>1077</v>
      </c>
      <c r="D881" s="18" t="s">
        <v>1078</v>
      </c>
      <c r="E881" s="18" t="s">
        <v>1460</v>
      </c>
      <c r="F881" s="18" t="s">
        <v>853</v>
      </c>
      <c r="G881" s="18" t="s">
        <v>854</v>
      </c>
    </row>
    <row r="882" spans="1:7" x14ac:dyDescent="0.25">
      <c r="A882" s="18" t="s">
        <v>1471</v>
      </c>
      <c r="B882" s="18" t="s">
        <v>1472</v>
      </c>
      <c r="C882" s="18" t="s">
        <v>1077</v>
      </c>
      <c r="D882" s="18" t="s">
        <v>1078</v>
      </c>
      <c r="E882" s="18" t="s">
        <v>1460</v>
      </c>
      <c r="F882" s="18" t="s">
        <v>853</v>
      </c>
      <c r="G882" s="18" t="s">
        <v>854</v>
      </c>
    </row>
    <row r="883" spans="1:7" x14ac:dyDescent="0.25">
      <c r="A883" s="18" t="s">
        <v>1475</v>
      </c>
      <c r="B883" s="18" t="s">
        <v>1476</v>
      </c>
      <c r="C883" s="18" t="s">
        <v>1077</v>
      </c>
      <c r="D883" s="18" t="s">
        <v>1078</v>
      </c>
      <c r="E883" s="18" t="s">
        <v>1460</v>
      </c>
      <c r="F883" s="18" t="s">
        <v>853</v>
      </c>
      <c r="G883" s="18" t="s">
        <v>854</v>
      </c>
    </row>
    <row r="884" spans="1:7" x14ac:dyDescent="0.25">
      <c r="A884" s="18" t="s">
        <v>1477</v>
      </c>
      <c r="B884" s="18" t="s">
        <v>1478</v>
      </c>
      <c r="C884" s="18" t="s">
        <v>1077</v>
      </c>
      <c r="D884" s="18" t="s">
        <v>1078</v>
      </c>
      <c r="E884" s="18" t="s">
        <v>1460</v>
      </c>
      <c r="F884" s="18" t="s">
        <v>853</v>
      </c>
      <c r="G884" s="18" t="s">
        <v>854</v>
      </c>
    </row>
    <row r="885" spans="1:7" x14ac:dyDescent="0.25">
      <c r="A885" s="18" t="s">
        <v>1915</v>
      </c>
      <c r="B885" s="18" t="s">
        <v>1218</v>
      </c>
      <c r="C885" s="18" t="s">
        <v>1077</v>
      </c>
      <c r="D885" s="18" t="s">
        <v>1078</v>
      </c>
      <c r="E885" s="18" t="s">
        <v>1916</v>
      </c>
      <c r="F885" s="18" t="s">
        <v>853</v>
      </c>
      <c r="G885" s="18" t="s">
        <v>854</v>
      </c>
    </row>
    <row r="886" spans="1:7" x14ac:dyDescent="0.25">
      <c r="A886" s="18" t="s">
        <v>2035</v>
      </c>
      <c r="B886" s="18" t="s">
        <v>2036</v>
      </c>
      <c r="C886" s="18" t="s">
        <v>1077</v>
      </c>
      <c r="D886" s="18" t="s">
        <v>1078</v>
      </c>
      <c r="E886" s="18" t="s">
        <v>1916</v>
      </c>
      <c r="F886" s="18" t="s">
        <v>853</v>
      </c>
      <c r="G886" s="18" t="s">
        <v>854</v>
      </c>
    </row>
    <row r="887" spans="1:7" x14ac:dyDescent="0.25">
      <c r="A887" s="18" t="s">
        <v>2143</v>
      </c>
      <c r="B887" s="18" t="s">
        <v>2144</v>
      </c>
      <c r="C887" s="18" t="s">
        <v>1077</v>
      </c>
      <c r="D887" s="18" t="s">
        <v>1078</v>
      </c>
      <c r="E887" s="18" t="s">
        <v>2090</v>
      </c>
      <c r="F887" s="18" t="s">
        <v>853</v>
      </c>
      <c r="G887" s="18" t="s">
        <v>854</v>
      </c>
    </row>
    <row r="888" spans="1:7" x14ac:dyDescent="0.25">
      <c r="A888" s="18" t="s">
        <v>2151</v>
      </c>
      <c r="B888" s="18" t="s">
        <v>1076</v>
      </c>
      <c r="C888" s="18" t="s">
        <v>1077</v>
      </c>
      <c r="D888" s="18" t="s">
        <v>1078</v>
      </c>
      <c r="E888" s="18" t="s">
        <v>2090</v>
      </c>
      <c r="F888" s="18" t="s">
        <v>853</v>
      </c>
      <c r="G888" s="18" t="s">
        <v>854</v>
      </c>
    </row>
    <row r="889" spans="1:7" x14ac:dyDescent="0.25">
      <c r="A889" s="18" t="s">
        <v>2329</v>
      </c>
      <c r="B889" s="18" t="s">
        <v>2330</v>
      </c>
      <c r="C889" s="18" t="s">
        <v>1077</v>
      </c>
      <c r="D889" s="18" t="s">
        <v>1078</v>
      </c>
      <c r="E889" s="18" t="s">
        <v>2306</v>
      </c>
      <c r="F889" s="18" t="s">
        <v>853</v>
      </c>
      <c r="G889" s="18" t="s">
        <v>854</v>
      </c>
    </row>
    <row r="890" spans="1:7" x14ac:dyDescent="0.25">
      <c r="A890" s="18" t="s">
        <v>2333</v>
      </c>
      <c r="B890" s="18" t="s">
        <v>2036</v>
      </c>
      <c r="C890" s="18" t="s">
        <v>1077</v>
      </c>
      <c r="D890" s="18" t="s">
        <v>1078</v>
      </c>
      <c r="E890" s="18" t="s">
        <v>2306</v>
      </c>
      <c r="F890" s="18" t="s">
        <v>853</v>
      </c>
      <c r="G890" s="18" t="s">
        <v>854</v>
      </c>
    </row>
    <row r="891" spans="1:7" x14ac:dyDescent="0.25">
      <c r="A891" s="18" t="s">
        <v>2413</v>
      </c>
      <c r="B891" s="18" t="s">
        <v>1076</v>
      </c>
      <c r="C891" s="18" t="s">
        <v>1077</v>
      </c>
      <c r="D891" s="18" t="s">
        <v>1078</v>
      </c>
      <c r="E891" s="18" t="s">
        <v>2306</v>
      </c>
      <c r="F891" s="18" t="s">
        <v>853</v>
      </c>
      <c r="G891" s="18" t="s">
        <v>854</v>
      </c>
    </row>
    <row r="892" spans="1:7" x14ac:dyDescent="0.25">
      <c r="A892" s="18" t="s">
        <v>2615</v>
      </c>
      <c r="B892" s="18" t="s">
        <v>2616</v>
      </c>
      <c r="C892" s="18" t="s">
        <v>1077</v>
      </c>
      <c r="D892" s="18" t="s">
        <v>1078</v>
      </c>
      <c r="E892" s="18" t="s">
        <v>2306</v>
      </c>
      <c r="F892" s="18" t="s">
        <v>853</v>
      </c>
      <c r="G892" s="18" t="s">
        <v>854</v>
      </c>
    </row>
    <row r="893" spans="1:7" x14ac:dyDescent="0.25">
      <c r="A893" s="18" t="s">
        <v>2744</v>
      </c>
      <c r="B893" s="18" t="s">
        <v>1076</v>
      </c>
      <c r="C893" s="18" t="s">
        <v>1077</v>
      </c>
      <c r="D893" s="18" t="s">
        <v>1078</v>
      </c>
      <c r="E893" s="18" t="s">
        <v>2705</v>
      </c>
      <c r="F893" s="18" t="s">
        <v>853</v>
      </c>
      <c r="G893" s="18" t="s">
        <v>854</v>
      </c>
    </row>
    <row r="894" spans="1:7" x14ac:dyDescent="0.25">
      <c r="A894" s="18" t="s">
        <v>2753</v>
      </c>
      <c r="B894" s="18" t="s">
        <v>1076</v>
      </c>
      <c r="C894" s="18" t="s">
        <v>1077</v>
      </c>
      <c r="D894" s="18" t="s">
        <v>1078</v>
      </c>
      <c r="E894" s="18" t="s">
        <v>2705</v>
      </c>
      <c r="F894" s="18" t="s">
        <v>853</v>
      </c>
      <c r="G894" s="18" t="s">
        <v>854</v>
      </c>
    </row>
    <row r="895" spans="1:7" x14ac:dyDescent="0.25">
      <c r="A895" s="18" t="s">
        <v>2912</v>
      </c>
      <c r="B895" s="18" t="s">
        <v>2913</v>
      </c>
      <c r="C895" s="18" t="s">
        <v>1077</v>
      </c>
      <c r="D895" s="18" t="s">
        <v>1078</v>
      </c>
      <c r="E895" s="18" t="s">
        <v>2914</v>
      </c>
      <c r="F895" s="18" t="s">
        <v>853</v>
      </c>
      <c r="G895" s="18" t="s">
        <v>826</v>
      </c>
    </row>
    <row r="896" spans="1:7" x14ac:dyDescent="0.25">
      <c r="A896" s="18" t="s">
        <v>3164</v>
      </c>
      <c r="B896" s="18" t="s">
        <v>3165</v>
      </c>
      <c r="C896" s="18" t="s">
        <v>1077</v>
      </c>
      <c r="D896" s="18" t="s">
        <v>1078</v>
      </c>
      <c r="E896" s="18" t="s">
        <v>3139</v>
      </c>
      <c r="F896" s="18" t="s">
        <v>853</v>
      </c>
      <c r="G896" s="18" t="s">
        <v>854</v>
      </c>
    </row>
    <row r="897" spans="1:7" x14ac:dyDescent="0.25">
      <c r="A897" s="18" t="s">
        <v>3171</v>
      </c>
      <c r="B897" s="18" t="s">
        <v>3172</v>
      </c>
      <c r="C897" s="18" t="s">
        <v>1077</v>
      </c>
      <c r="D897" s="18" t="s">
        <v>1078</v>
      </c>
      <c r="E897" s="18" t="s">
        <v>3139</v>
      </c>
      <c r="F897" s="18" t="s">
        <v>853</v>
      </c>
      <c r="G897" s="18" t="s">
        <v>854</v>
      </c>
    </row>
    <row r="898" spans="1:7" x14ac:dyDescent="0.25">
      <c r="A898" s="18" t="s">
        <v>3538</v>
      </c>
      <c r="B898" s="18" t="s">
        <v>3539</v>
      </c>
      <c r="C898" s="18" t="s">
        <v>1077</v>
      </c>
      <c r="D898" s="18" t="s">
        <v>1078</v>
      </c>
      <c r="E898" s="18" t="s">
        <v>3491</v>
      </c>
      <c r="F898" s="18" t="s">
        <v>853</v>
      </c>
      <c r="G898" s="18" t="s">
        <v>854</v>
      </c>
    </row>
    <row r="899" spans="1:7" x14ac:dyDescent="0.25">
      <c r="A899" s="18" t="s">
        <v>3548</v>
      </c>
      <c r="B899" s="18" t="s">
        <v>3549</v>
      </c>
      <c r="C899" s="18" t="s">
        <v>1077</v>
      </c>
      <c r="D899" s="18" t="s">
        <v>1078</v>
      </c>
      <c r="E899" s="18" t="s">
        <v>3491</v>
      </c>
      <c r="F899" s="18" t="s">
        <v>853</v>
      </c>
      <c r="G899" s="18" t="s">
        <v>854</v>
      </c>
    </row>
    <row r="900" spans="1:7" x14ac:dyDescent="0.25">
      <c r="A900" s="18" t="s">
        <v>3566</v>
      </c>
      <c r="B900" s="18" t="s">
        <v>3567</v>
      </c>
      <c r="C900" s="18" t="s">
        <v>1077</v>
      </c>
      <c r="D900" s="18" t="s">
        <v>1078</v>
      </c>
      <c r="E900" s="18" t="s">
        <v>3565</v>
      </c>
      <c r="F900" s="18" t="s">
        <v>853</v>
      </c>
      <c r="G900" s="18" t="s">
        <v>854</v>
      </c>
    </row>
    <row r="901" spans="1:7" x14ac:dyDescent="0.25">
      <c r="A901" s="18" t="s">
        <v>3597</v>
      </c>
      <c r="B901" s="18" t="s">
        <v>3598</v>
      </c>
      <c r="C901" s="18" t="s">
        <v>1077</v>
      </c>
      <c r="D901" s="18" t="s">
        <v>1078</v>
      </c>
      <c r="E901" s="18" t="s">
        <v>3565</v>
      </c>
      <c r="F901" s="18" t="s">
        <v>853</v>
      </c>
      <c r="G901" s="18" t="s">
        <v>854</v>
      </c>
    </row>
    <row r="902" spans="1:7" x14ac:dyDescent="0.25">
      <c r="A902" s="18" t="s">
        <v>3696</v>
      </c>
      <c r="B902" s="18" t="s">
        <v>1478</v>
      </c>
      <c r="C902" s="18" t="s">
        <v>1077</v>
      </c>
      <c r="D902" s="18" t="s">
        <v>1078</v>
      </c>
      <c r="E902" s="18" t="s">
        <v>3683</v>
      </c>
      <c r="F902" s="18" t="s">
        <v>853</v>
      </c>
      <c r="G902" s="18" t="s">
        <v>854</v>
      </c>
    </row>
    <row r="903" spans="1:7" x14ac:dyDescent="0.25">
      <c r="A903" s="18" t="s">
        <v>3702</v>
      </c>
      <c r="B903" s="18" t="s">
        <v>1076</v>
      </c>
      <c r="C903" s="18" t="s">
        <v>1077</v>
      </c>
      <c r="D903" s="18" t="s">
        <v>1078</v>
      </c>
      <c r="E903" s="18" t="s">
        <v>3683</v>
      </c>
      <c r="F903" s="18" t="s">
        <v>853</v>
      </c>
      <c r="G903" s="18" t="s">
        <v>854</v>
      </c>
    </row>
    <row r="904" spans="1:7" x14ac:dyDescent="0.25">
      <c r="A904" s="18" t="s">
        <v>3875</v>
      </c>
      <c r="B904" s="18" t="s">
        <v>1076</v>
      </c>
      <c r="C904" s="18" t="s">
        <v>1077</v>
      </c>
      <c r="D904" s="18" t="s">
        <v>1078</v>
      </c>
      <c r="E904" s="18" t="s">
        <v>3765</v>
      </c>
      <c r="F904" s="18" t="s">
        <v>853</v>
      </c>
      <c r="G904" s="18" t="s">
        <v>854</v>
      </c>
    </row>
    <row r="905" spans="1:7" x14ac:dyDescent="0.25">
      <c r="A905" s="18" t="s">
        <v>3876</v>
      </c>
      <c r="B905" s="18" t="s">
        <v>3877</v>
      </c>
      <c r="C905" s="18" t="s">
        <v>1077</v>
      </c>
      <c r="D905" s="18" t="s">
        <v>1078</v>
      </c>
      <c r="E905" s="18" t="s">
        <v>3765</v>
      </c>
      <c r="F905" s="18" t="s">
        <v>853</v>
      </c>
      <c r="G905" s="18" t="s">
        <v>854</v>
      </c>
    </row>
    <row r="906" spans="1:7" x14ac:dyDescent="0.25">
      <c r="A906" s="18" t="s">
        <v>1709</v>
      </c>
      <c r="B906" s="18" t="s">
        <v>1710</v>
      </c>
      <c r="C906" s="18" t="s">
        <v>1711</v>
      </c>
      <c r="D906" s="18" t="s">
        <v>1707</v>
      </c>
      <c r="E906" s="18" t="s">
        <v>1708</v>
      </c>
      <c r="F906" s="18" t="s">
        <v>853</v>
      </c>
      <c r="G906" s="18" t="s">
        <v>854</v>
      </c>
    </row>
    <row r="907" spans="1:7" x14ac:dyDescent="0.25">
      <c r="A907" s="18" t="s">
        <v>2414</v>
      </c>
      <c r="B907" s="18" t="s">
        <v>2415</v>
      </c>
      <c r="C907" s="18" t="s">
        <v>2416</v>
      </c>
      <c r="D907" s="18" t="s">
        <v>917</v>
      </c>
      <c r="E907" s="18" t="s">
        <v>2306</v>
      </c>
      <c r="F907" s="18" t="s">
        <v>853</v>
      </c>
      <c r="G907" s="18" t="s">
        <v>854</v>
      </c>
    </row>
    <row r="908" spans="1:7" x14ac:dyDescent="0.25">
      <c r="A908" s="18" t="s">
        <v>3014</v>
      </c>
      <c r="B908" s="18" t="s">
        <v>3015</v>
      </c>
      <c r="C908" s="18" t="s">
        <v>2416</v>
      </c>
      <c r="D908" s="18" t="s">
        <v>917</v>
      </c>
      <c r="E908" s="18" t="s">
        <v>2989</v>
      </c>
      <c r="F908" s="18" t="s">
        <v>853</v>
      </c>
      <c r="G908" s="18" t="s">
        <v>854</v>
      </c>
    </row>
    <row r="909" spans="1:7" x14ac:dyDescent="0.25">
      <c r="A909" s="18" t="s">
        <v>3016</v>
      </c>
      <c r="B909" s="18" t="s">
        <v>3017</v>
      </c>
      <c r="C909" s="18" t="s">
        <v>2416</v>
      </c>
      <c r="D909" s="18" t="s">
        <v>917</v>
      </c>
      <c r="E909" s="18" t="s">
        <v>2989</v>
      </c>
      <c r="F909" s="18" t="s">
        <v>853</v>
      </c>
      <c r="G909" s="18" t="s">
        <v>854</v>
      </c>
    </row>
    <row r="910" spans="1:7" x14ac:dyDescent="0.25">
      <c r="A910" s="18" t="s">
        <v>3055</v>
      </c>
      <c r="B910" s="18" t="s">
        <v>3056</v>
      </c>
      <c r="C910" s="18" t="s">
        <v>2416</v>
      </c>
      <c r="D910" s="18" t="s">
        <v>917</v>
      </c>
      <c r="E910" s="18" t="s">
        <v>2989</v>
      </c>
      <c r="F910" s="18" t="s">
        <v>853</v>
      </c>
      <c r="G910" s="18" t="s">
        <v>854</v>
      </c>
    </row>
    <row r="911" spans="1:7" x14ac:dyDescent="0.25">
      <c r="A911" s="18" t="s">
        <v>3059</v>
      </c>
      <c r="B911" s="18" t="s">
        <v>2415</v>
      </c>
      <c r="C911" s="18" t="s">
        <v>2416</v>
      </c>
      <c r="D911" s="18" t="s">
        <v>917</v>
      </c>
      <c r="E911" s="18" t="s">
        <v>2989</v>
      </c>
      <c r="F911" s="18" t="s">
        <v>853</v>
      </c>
      <c r="G911" s="18" t="s">
        <v>854</v>
      </c>
    </row>
    <row r="912" spans="1:7" x14ac:dyDescent="0.25">
      <c r="A912" s="18" t="s">
        <v>3637</v>
      </c>
      <c r="B912" s="18" t="s">
        <v>3638</v>
      </c>
      <c r="C912" s="18" t="s">
        <v>2416</v>
      </c>
      <c r="D912" s="18" t="s">
        <v>917</v>
      </c>
      <c r="E912" s="18" t="s">
        <v>3565</v>
      </c>
      <c r="F912" s="18" t="s">
        <v>853</v>
      </c>
      <c r="G912" s="18" t="s">
        <v>854</v>
      </c>
    </row>
    <row r="913" spans="1:7" x14ac:dyDescent="0.25">
      <c r="A913" s="18" t="s">
        <v>3869</v>
      </c>
      <c r="B913" s="18" t="s">
        <v>3870</v>
      </c>
      <c r="C913" s="18" t="s">
        <v>2416</v>
      </c>
      <c r="D913" s="18" t="s">
        <v>917</v>
      </c>
      <c r="E913" s="18" t="s">
        <v>3765</v>
      </c>
      <c r="F913" s="18" t="s">
        <v>853</v>
      </c>
      <c r="G913" s="18" t="s">
        <v>854</v>
      </c>
    </row>
    <row r="914" spans="1:7" x14ac:dyDescent="0.25">
      <c r="A914" s="18" t="s">
        <v>3871</v>
      </c>
      <c r="B914" s="18" t="s">
        <v>2415</v>
      </c>
      <c r="C914" s="18" t="s">
        <v>2416</v>
      </c>
      <c r="D914" s="18" t="s">
        <v>917</v>
      </c>
      <c r="E914" s="18" t="s">
        <v>3765</v>
      </c>
      <c r="F914" s="18" t="s">
        <v>853</v>
      </c>
      <c r="G914" s="18" t="s">
        <v>854</v>
      </c>
    </row>
    <row r="915" spans="1:7" x14ac:dyDescent="0.25">
      <c r="A915" s="18" t="s">
        <v>3872</v>
      </c>
      <c r="B915" s="18" t="s">
        <v>3873</v>
      </c>
      <c r="C915" s="18" t="s">
        <v>2416</v>
      </c>
      <c r="D915" s="18" t="s">
        <v>917</v>
      </c>
      <c r="E915" s="18" t="s">
        <v>3765</v>
      </c>
      <c r="F915" s="18" t="s">
        <v>853</v>
      </c>
      <c r="G915" s="18" t="s">
        <v>854</v>
      </c>
    </row>
    <row r="916" spans="1:7" x14ac:dyDescent="0.25">
      <c r="A916" s="18" t="s">
        <v>3874</v>
      </c>
      <c r="B916" s="18" t="s">
        <v>3056</v>
      </c>
      <c r="C916" s="18" t="s">
        <v>2416</v>
      </c>
      <c r="D916" s="18" t="s">
        <v>917</v>
      </c>
      <c r="E916" s="18" t="s">
        <v>3765</v>
      </c>
      <c r="F916" s="18" t="s">
        <v>853</v>
      </c>
      <c r="G916" s="18" t="s">
        <v>854</v>
      </c>
    </row>
    <row r="917" spans="1:7" x14ac:dyDescent="0.25">
      <c r="A917" s="18" t="s">
        <v>4016</v>
      </c>
      <c r="B917" s="18" t="s">
        <v>4017</v>
      </c>
      <c r="C917" s="18" t="s">
        <v>2416</v>
      </c>
      <c r="D917" s="18" t="s">
        <v>917</v>
      </c>
      <c r="E917" s="18" t="s">
        <v>4003</v>
      </c>
      <c r="F917" s="18" t="s">
        <v>853</v>
      </c>
      <c r="G917" s="18" t="s">
        <v>854</v>
      </c>
    </row>
    <row r="918" spans="1:7" x14ac:dyDescent="0.25">
      <c r="A918" s="18" t="s">
        <v>4020</v>
      </c>
      <c r="B918" s="18" t="s">
        <v>4021</v>
      </c>
      <c r="C918" s="18" t="s">
        <v>2416</v>
      </c>
      <c r="D918" s="18" t="s">
        <v>917</v>
      </c>
      <c r="E918" s="18" t="s">
        <v>4003</v>
      </c>
      <c r="F918" s="18" t="s">
        <v>853</v>
      </c>
      <c r="G918" s="18" t="s">
        <v>854</v>
      </c>
    </row>
    <row r="919" spans="1:7" x14ac:dyDescent="0.25">
      <c r="A919" s="18" t="s">
        <v>903</v>
      </c>
      <c r="B919" s="18" t="s">
        <v>904</v>
      </c>
      <c r="C919" s="18" t="s">
        <v>905</v>
      </c>
      <c r="D919" s="18" t="s">
        <v>906</v>
      </c>
      <c r="E919" s="18" t="s">
        <v>869</v>
      </c>
      <c r="F919" s="18" t="s">
        <v>853</v>
      </c>
      <c r="G919" s="18" t="s">
        <v>854</v>
      </c>
    </row>
    <row r="920" spans="1:7" x14ac:dyDescent="0.25">
      <c r="A920" s="18" t="s">
        <v>907</v>
      </c>
      <c r="B920" s="18" t="s">
        <v>908</v>
      </c>
      <c r="C920" s="18" t="s">
        <v>905</v>
      </c>
      <c r="D920" s="18" t="s">
        <v>906</v>
      </c>
      <c r="E920" s="18" t="s">
        <v>869</v>
      </c>
      <c r="F920" s="18" t="s">
        <v>853</v>
      </c>
      <c r="G920" s="18" t="s">
        <v>854</v>
      </c>
    </row>
    <row r="921" spans="1:7" x14ac:dyDescent="0.25">
      <c r="A921" s="18" t="s">
        <v>924</v>
      </c>
      <c r="B921" s="18" t="s">
        <v>925</v>
      </c>
      <c r="C921" s="18" t="s">
        <v>905</v>
      </c>
      <c r="D921" s="18" t="s">
        <v>906</v>
      </c>
      <c r="E921" s="18" t="s">
        <v>869</v>
      </c>
      <c r="F921" s="18" t="s">
        <v>853</v>
      </c>
      <c r="G921" s="18" t="s">
        <v>854</v>
      </c>
    </row>
    <row r="922" spans="1:7" x14ac:dyDescent="0.25">
      <c r="A922" s="18" t="s">
        <v>926</v>
      </c>
      <c r="B922" s="18" t="s">
        <v>927</v>
      </c>
      <c r="C922" s="18" t="s">
        <v>905</v>
      </c>
      <c r="D922" s="18" t="s">
        <v>906</v>
      </c>
      <c r="E922" s="18" t="s">
        <v>869</v>
      </c>
      <c r="F922" s="18" t="s">
        <v>853</v>
      </c>
      <c r="G922" s="18" t="s">
        <v>854</v>
      </c>
    </row>
    <row r="923" spans="1:7" x14ac:dyDescent="0.25">
      <c r="A923" s="18" t="s">
        <v>1672</v>
      </c>
      <c r="B923" s="18" t="s">
        <v>1673</v>
      </c>
      <c r="C923" s="18" t="s">
        <v>905</v>
      </c>
      <c r="D923" s="18" t="s">
        <v>906</v>
      </c>
      <c r="E923" s="18" t="s">
        <v>1666</v>
      </c>
      <c r="F923" s="18" t="s">
        <v>853</v>
      </c>
      <c r="G923" s="18" t="s">
        <v>1667</v>
      </c>
    </row>
    <row r="924" spans="1:7" x14ac:dyDescent="0.25">
      <c r="A924" s="18" t="s">
        <v>1776</v>
      </c>
      <c r="B924" s="18" t="s">
        <v>1777</v>
      </c>
      <c r="C924" s="18" t="s">
        <v>905</v>
      </c>
      <c r="D924" s="18" t="s">
        <v>906</v>
      </c>
      <c r="E924" s="18" t="s">
        <v>1743</v>
      </c>
      <c r="F924" s="18" t="s">
        <v>853</v>
      </c>
      <c r="G924" s="18" t="s">
        <v>854</v>
      </c>
    </row>
    <row r="925" spans="1:7" x14ac:dyDescent="0.25">
      <c r="A925" s="18" t="s">
        <v>4010</v>
      </c>
      <c r="B925" s="18" t="s">
        <v>4011</v>
      </c>
      <c r="C925" s="18" t="s">
        <v>905</v>
      </c>
      <c r="D925" s="18" t="s">
        <v>906</v>
      </c>
      <c r="E925" s="18" t="s">
        <v>4003</v>
      </c>
      <c r="F925" s="18" t="s">
        <v>853</v>
      </c>
      <c r="G925" s="18" t="s">
        <v>854</v>
      </c>
    </row>
    <row r="926" spans="1:7" x14ac:dyDescent="0.25">
      <c r="A926" s="18" t="s">
        <v>2277</v>
      </c>
      <c r="B926" s="18" t="s">
        <v>2278</v>
      </c>
      <c r="C926" s="18" t="s">
        <v>2279</v>
      </c>
      <c r="D926" s="18" t="s">
        <v>893</v>
      </c>
      <c r="E926" s="18" t="s">
        <v>2215</v>
      </c>
      <c r="F926" s="18" t="s">
        <v>853</v>
      </c>
      <c r="G926" s="18" t="s">
        <v>854</v>
      </c>
    </row>
    <row r="927" spans="1:7" x14ac:dyDescent="0.25">
      <c r="A927" s="18" t="s">
        <v>2280</v>
      </c>
      <c r="B927" s="18" t="s">
        <v>2281</v>
      </c>
      <c r="C927" s="18" t="s">
        <v>2279</v>
      </c>
      <c r="D927" s="18" t="s">
        <v>893</v>
      </c>
      <c r="E927" s="18" t="s">
        <v>2215</v>
      </c>
      <c r="F927" s="18" t="s">
        <v>853</v>
      </c>
      <c r="G927" s="18" t="s">
        <v>854</v>
      </c>
    </row>
    <row r="928" spans="1:7" x14ac:dyDescent="0.25">
      <c r="A928" s="18" t="s">
        <v>1136</v>
      </c>
      <c r="B928" s="18" t="s">
        <v>1137</v>
      </c>
      <c r="C928" s="18" t="s">
        <v>1138</v>
      </c>
      <c r="D928" s="18" t="s">
        <v>1139</v>
      </c>
      <c r="E928" s="18" t="s">
        <v>1140</v>
      </c>
      <c r="F928" s="18" t="s">
        <v>853</v>
      </c>
      <c r="G928" s="18" t="s">
        <v>854</v>
      </c>
    </row>
    <row r="929" spans="1:7" x14ac:dyDescent="0.25">
      <c r="A929" s="18" t="s">
        <v>1260</v>
      </c>
      <c r="B929" s="18" t="s">
        <v>1137</v>
      </c>
      <c r="C929" s="18" t="s">
        <v>1138</v>
      </c>
      <c r="D929" s="18" t="s">
        <v>1139</v>
      </c>
      <c r="E929" s="18" t="s">
        <v>1231</v>
      </c>
      <c r="F929" s="18" t="s">
        <v>853</v>
      </c>
      <c r="G929" s="18" t="s">
        <v>854</v>
      </c>
    </row>
    <row r="930" spans="1:7" x14ac:dyDescent="0.25">
      <c r="A930" s="18" t="s">
        <v>1265</v>
      </c>
      <c r="B930" s="18" t="s">
        <v>1266</v>
      </c>
      <c r="C930" s="18" t="s">
        <v>1138</v>
      </c>
      <c r="D930" s="18" t="s">
        <v>1139</v>
      </c>
      <c r="E930" s="18" t="s">
        <v>1231</v>
      </c>
      <c r="F930" s="18" t="s">
        <v>853</v>
      </c>
      <c r="G930" s="18" t="s">
        <v>854</v>
      </c>
    </row>
    <row r="931" spans="1:7" x14ac:dyDescent="0.25">
      <c r="A931" s="18" t="s">
        <v>1281</v>
      </c>
      <c r="B931" s="18" t="s">
        <v>1282</v>
      </c>
      <c r="C931" s="18" t="s">
        <v>1138</v>
      </c>
      <c r="D931" s="18" t="s">
        <v>1139</v>
      </c>
      <c r="E931" s="18" t="s">
        <v>1231</v>
      </c>
      <c r="F931" s="18" t="s">
        <v>853</v>
      </c>
      <c r="G931" s="18" t="s">
        <v>854</v>
      </c>
    </row>
    <row r="932" spans="1:7" x14ac:dyDescent="0.25">
      <c r="A932" s="18" t="s">
        <v>1283</v>
      </c>
      <c r="B932" s="18" t="s">
        <v>1284</v>
      </c>
      <c r="C932" s="18" t="s">
        <v>1138</v>
      </c>
      <c r="D932" s="18" t="s">
        <v>1139</v>
      </c>
      <c r="E932" s="18" t="s">
        <v>1231</v>
      </c>
      <c r="F932" s="18" t="s">
        <v>853</v>
      </c>
      <c r="G932" s="18" t="s">
        <v>854</v>
      </c>
    </row>
    <row r="933" spans="1:7" x14ac:dyDescent="0.25">
      <c r="A933" s="18" t="s">
        <v>1425</v>
      </c>
      <c r="B933" s="18" t="s">
        <v>1137</v>
      </c>
      <c r="C933" s="18" t="s">
        <v>1138</v>
      </c>
      <c r="D933" s="18" t="s">
        <v>1139</v>
      </c>
      <c r="E933" s="18" t="s">
        <v>1231</v>
      </c>
      <c r="F933" s="18" t="s">
        <v>853</v>
      </c>
      <c r="G933" s="18" t="s">
        <v>854</v>
      </c>
    </row>
    <row r="934" spans="1:7" x14ac:dyDescent="0.25">
      <c r="A934" s="18" t="s">
        <v>1463</v>
      </c>
      <c r="B934" s="18" t="s">
        <v>1464</v>
      </c>
      <c r="C934" s="18" t="s">
        <v>1138</v>
      </c>
      <c r="D934" s="18" t="s">
        <v>1139</v>
      </c>
      <c r="E934" s="18" t="s">
        <v>1460</v>
      </c>
      <c r="F934" s="18" t="s">
        <v>853</v>
      </c>
      <c r="G934" s="18" t="s">
        <v>854</v>
      </c>
    </row>
    <row r="935" spans="1:7" x14ac:dyDescent="0.25">
      <c r="A935" s="18" t="s">
        <v>1557</v>
      </c>
      <c r="B935" s="18" t="s">
        <v>1137</v>
      </c>
      <c r="C935" s="18" t="s">
        <v>1138</v>
      </c>
      <c r="D935" s="18" t="s">
        <v>1139</v>
      </c>
      <c r="E935" s="18" t="s">
        <v>1460</v>
      </c>
      <c r="F935" s="18" t="s">
        <v>853</v>
      </c>
      <c r="G935" s="18" t="s">
        <v>854</v>
      </c>
    </row>
    <row r="936" spans="1:7" x14ac:dyDescent="0.25">
      <c r="A936" s="18" t="s">
        <v>1580</v>
      </c>
      <c r="B936" s="18" t="s">
        <v>1137</v>
      </c>
      <c r="C936" s="18" t="s">
        <v>1138</v>
      </c>
      <c r="D936" s="18" t="s">
        <v>1139</v>
      </c>
      <c r="E936" s="18" t="s">
        <v>1460</v>
      </c>
      <c r="F936" s="18" t="s">
        <v>853</v>
      </c>
      <c r="G936" s="18" t="s">
        <v>854</v>
      </c>
    </row>
    <row r="937" spans="1:7" x14ac:dyDescent="0.25">
      <c r="A937" s="18" t="s">
        <v>1591</v>
      </c>
      <c r="B937" s="18" t="s">
        <v>1592</v>
      </c>
      <c r="C937" s="18" t="s">
        <v>1138</v>
      </c>
      <c r="D937" s="18" t="s">
        <v>1139</v>
      </c>
      <c r="E937" s="18" t="s">
        <v>1460</v>
      </c>
      <c r="F937" s="18" t="s">
        <v>853</v>
      </c>
      <c r="G937" s="18" t="s">
        <v>826</v>
      </c>
    </row>
    <row r="938" spans="1:7" x14ac:dyDescent="0.25">
      <c r="A938" s="18" t="s">
        <v>1628</v>
      </c>
      <c r="B938" s="18" t="s">
        <v>1592</v>
      </c>
      <c r="C938" s="18" t="s">
        <v>1138</v>
      </c>
      <c r="D938" s="18" t="s">
        <v>1139</v>
      </c>
      <c r="E938" s="18" t="s">
        <v>1460</v>
      </c>
      <c r="F938" s="18" t="s">
        <v>853</v>
      </c>
      <c r="G938" s="18" t="s">
        <v>854</v>
      </c>
    </row>
    <row r="939" spans="1:7" x14ac:dyDescent="0.25">
      <c r="A939" s="18" t="s">
        <v>2093</v>
      </c>
      <c r="B939" s="18" t="s">
        <v>2094</v>
      </c>
      <c r="C939" s="18" t="s">
        <v>1138</v>
      </c>
      <c r="D939" s="18" t="s">
        <v>1139</v>
      </c>
      <c r="E939" s="18" t="s">
        <v>2090</v>
      </c>
      <c r="F939" s="18" t="s">
        <v>853</v>
      </c>
      <c r="G939" s="18" t="s">
        <v>854</v>
      </c>
    </row>
    <row r="940" spans="1:7" x14ac:dyDescent="0.25">
      <c r="A940" s="18" t="s">
        <v>2162</v>
      </c>
      <c r="B940" s="18" t="s">
        <v>1137</v>
      </c>
      <c r="C940" s="18" t="s">
        <v>1138</v>
      </c>
      <c r="D940" s="18" t="s">
        <v>1139</v>
      </c>
      <c r="E940" s="18" t="s">
        <v>2090</v>
      </c>
      <c r="F940" s="18" t="s">
        <v>853</v>
      </c>
      <c r="G940" s="18" t="s">
        <v>854</v>
      </c>
    </row>
    <row r="941" spans="1:7" x14ac:dyDescent="0.25">
      <c r="A941" s="18" t="s">
        <v>2193</v>
      </c>
      <c r="B941" s="18" t="s">
        <v>1137</v>
      </c>
      <c r="C941" s="18" t="s">
        <v>1138</v>
      </c>
      <c r="D941" s="18" t="s">
        <v>1139</v>
      </c>
      <c r="E941" s="18" t="s">
        <v>2182</v>
      </c>
      <c r="F941" s="18" t="s">
        <v>853</v>
      </c>
      <c r="G941" s="18" t="s">
        <v>854</v>
      </c>
    </row>
    <row r="942" spans="1:7" x14ac:dyDescent="0.25">
      <c r="A942" s="18" t="s">
        <v>2314</v>
      </c>
      <c r="B942" s="18" t="s">
        <v>2315</v>
      </c>
      <c r="C942" s="18" t="s">
        <v>1138</v>
      </c>
      <c r="D942" s="18" t="s">
        <v>1139</v>
      </c>
      <c r="E942" s="18" t="s">
        <v>2306</v>
      </c>
      <c r="F942" s="18" t="s">
        <v>853</v>
      </c>
      <c r="G942" s="18" t="s">
        <v>854</v>
      </c>
    </row>
    <row r="943" spans="1:7" x14ac:dyDescent="0.25">
      <c r="A943" s="18" t="s">
        <v>2336</v>
      </c>
      <c r="B943" s="18" t="s">
        <v>2337</v>
      </c>
      <c r="C943" s="18" t="s">
        <v>1138</v>
      </c>
      <c r="D943" s="18" t="s">
        <v>1139</v>
      </c>
      <c r="E943" s="18" t="s">
        <v>2306</v>
      </c>
      <c r="F943" s="18" t="s">
        <v>853</v>
      </c>
      <c r="G943" s="18" t="s">
        <v>854</v>
      </c>
    </row>
    <row r="944" spans="1:7" x14ac:dyDescent="0.25">
      <c r="A944" s="18" t="s">
        <v>2338</v>
      </c>
      <c r="B944" s="18" t="s">
        <v>2339</v>
      </c>
      <c r="C944" s="18" t="s">
        <v>1138</v>
      </c>
      <c r="D944" s="18" t="s">
        <v>1139</v>
      </c>
      <c r="E944" s="18" t="s">
        <v>2306</v>
      </c>
      <c r="F944" s="18" t="s">
        <v>853</v>
      </c>
      <c r="G944" s="18" t="s">
        <v>854</v>
      </c>
    </row>
    <row r="945" spans="1:7" x14ac:dyDescent="0.25">
      <c r="A945" s="18" t="s">
        <v>2402</v>
      </c>
      <c r="B945" s="18" t="s">
        <v>2403</v>
      </c>
      <c r="C945" s="18" t="s">
        <v>1138</v>
      </c>
      <c r="D945" s="18" t="s">
        <v>1139</v>
      </c>
      <c r="E945" s="18" t="s">
        <v>2306</v>
      </c>
      <c r="F945" s="18" t="s">
        <v>853</v>
      </c>
      <c r="G945" s="18" t="s">
        <v>854</v>
      </c>
    </row>
    <row r="946" spans="1:7" x14ac:dyDescent="0.25">
      <c r="A946" s="18" t="s">
        <v>2608</v>
      </c>
      <c r="B946" s="18" t="s">
        <v>2609</v>
      </c>
      <c r="C946" s="18" t="s">
        <v>1138</v>
      </c>
      <c r="D946" s="18" t="s">
        <v>1139</v>
      </c>
      <c r="E946" s="18" t="s">
        <v>2306</v>
      </c>
      <c r="F946" s="18" t="s">
        <v>853</v>
      </c>
      <c r="G946" s="18" t="s">
        <v>854</v>
      </c>
    </row>
    <row r="947" spans="1:7" x14ac:dyDescent="0.25">
      <c r="A947" s="18" t="s">
        <v>2697</v>
      </c>
      <c r="B947" s="18" t="s">
        <v>1137</v>
      </c>
      <c r="C947" s="18" t="s">
        <v>1138</v>
      </c>
      <c r="D947" s="18" t="s">
        <v>1139</v>
      </c>
      <c r="E947" s="18" t="s">
        <v>2684</v>
      </c>
      <c r="F947" s="18" t="s">
        <v>853</v>
      </c>
      <c r="G947" s="18" t="s">
        <v>854</v>
      </c>
    </row>
    <row r="948" spans="1:7" x14ac:dyDescent="0.25">
      <c r="A948" s="18" t="s">
        <v>2832</v>
      </c>
      <c r="B948" s="18" t="s">
        <v>1137</v>
      </c>
      <c r="C948" s="18" t="s">
        <v>1138</v>
      </c>
      <c r="D948" s="18" t="s">
        <v>1139</v>
      </c>
      <c r="E948" s="18" t="s">
        <v>2705</v>
      </c>
      <c r="F948" s="18" t="s">
        <v>853</v>
      </c>
      <c r="G948" s="18" t="s">
        <v>854</v>
      </c>
    </row>
    <row r="949" spans="1:7" x14ac:dyDescent="0.25">
      <c r="A949" s="18" t="s">
        <v>2976</v>
      </c>
      <c r="B949" s="18" t="s">
        <v>2977</v>
      </c>
      <c r="C949" s="18" t="s">
        <v>1138</v>
      </c>
      <c r="D949" s="18" t="s">
        <v>1139</v>
      </c>
      <c r="E949" s="18" t="s">
        <v>2978</v>
      </c>
      <c r="F949" s="18" t="s">
        <v>853</v>
      </c>
      <c r="G949" s="18" t="s">
        <v>1667</v>
      </c>
    </row>
    <row r="950" spans="1:7" x14ac:dyDescent="0.25">
      <c r="A950" s="18" t="s">
        <v>2979</v>
      </c>
      <c r="B950" s="18" t="s">
        <v>2980</v>
      </c>
      <c r="C950" s="18" t="s">
        <v>1138</v>
      </c>
      <c r="D950" s="18" t="s">
        <v>1139</v>
      </c>
      <c r="E950" s="18" t="s">
        <v>2978</v>
      </c>
      <c r="F950" s="18" t="s">
        <v>853</v>
      </c>
      <c r="G950" s="18" t="s">
        <v>1667</v>
      </c>
    </row>
    <row r="951" spans="1:7" x14ac:dyDescent="0.25">
      <c r="A951" s="18" t="s">
        <v>2981</v>
      </c>
      <c r="B951" s="18" t="s">
        <v>2982</v>
      </c>
      <c r="C951" s="18" t="s">
        <v>1138</v>
      </c>
      <c r="D951" s="18" t="s">
        <v>1139</v>
      </c>
      <c r="E951" s="18" t="s">
        <v>2978</v>
      </c>
      <c r="F951" s="18" t="s">
        <v>853</v>
      </c>
      <c r="G951" s="18" t="s">
        <v>1667</v>
      </c>
    </row>
    <row r="952" spans="1:7" x14ac:dyDescent="0.25">
      <c r="A952" s="18" t="s">
        <v>2983</v>
      </c>
      <c r="B952" s="18" t="s">
        <v>2977</v>
      </c>
      <c r="C952" s="18" t="s">
        <v>1138</v>
      </c>
      <c r="D952" s="18" t="s">
        <v>1139</v>
      </c>
      <c r="E952" s="18" t="s">
        <v>2978</v>
      </c>
      <c r="F952" s="18" t="s">
        <v>853</v>
      </c>
      <c r="G952" s="18" t="s">
        <v>826</v>
      </c>
    </row>
    <row r="953" spans="1:7" x14ac:dyDescent="0.25">
      <c r="A953" s="18" t="s">
        <v>2984</v>
      </c>
      <c r="B953" s="18" t="s">
        <v>2985</v>
      </c>
      <c r="C953" s="18" t="s">
        <v>1138</v>
      </c>
      <c r="D953" s="18" t="s">
        <v>1139</v>
      </c>
      <c r="E953" s="18" t="s">
        <v>2978</v>
      </c>
      <c r="F953" s="18" t="s">
        <v>853</v>
      </c>
      <c r="G953" s="18" t="s">
        <v>826</v>
      </c>
    </row>
    <row r="954" spans="1:7" x14ac:dyDescent="0.25">
      <c r="A954" s="18" t="s">
        <v>2986</v>
      </c>
      <c r="B954" s="18" t="s">
        <v>2980</v>
      </c>
      <c r="C954" s="18" t="s">
        <v>1138</v>
      </c>
      <c r="D954" s="18" t="s">
        <v>1139</v>
      </c>
      <c r="E954" s="18" t="s">
        <v>2978</v>
      </c>
      <c r="F954" s="18" t="s">
        <v>853</v>
      </c>
      <c r="G954" s="18" t="s">
        <v>826</v>
      </c>
    </row>
    <row r="955" spans="1:7" x14ac:dyDescent="0.25">
      <c r="A955" s="18" t="s">
        <v>3029</v>
      </c>
      <c r="B955" s="18" t="s">
        <v>3030</v>
      </c>
      <c r="C955" s="18" t="s">
        <v>1138</v>
      </c>
      <c r="D955" s="18" t="s">
        <v>1139</v>
      </c>
      <c r="E955" s="18" t="s">
        <v>2989</v>
      </c>
      <c r="F955" s="18" t="s">
        <v>853</v>
      </c>
      <c r="G955" s="18" t="s">
        <v>854</v>
      </c>
    </row>
    <row r="956" spans="1:7" x14ac:dyDescent="0.25">
      <c r="A956" s="18" t="s">
        <v>3031</v>
      </c>
      <c r="B956" s="18" t="s">
        <v>3032</v>
      </c>
      <c r="C956" s="18" t="s">
        <v>1138</v>
      </c>
      <c r="D956" s="18" t="s">
        <v>1139</v>
      </c>
      <c r="E956" s="18" t="s">
        <v>2989</v>
      </c>
      <c r="F956" s="18" t="s">
        <v>853</v>
      </c>
      <c r="G956" s="18" t="s">
        <v>854</v>
      </c>
    </row>
    <row r="957" spans="1:7" x14ac:dyDescent="0.25">
      <c r="A957" s="18" t="s">
        <v>3047</v>
      </c>
      <c r="B957" s="18" t="s">
        <v>3048</v>
      </c>
      <c r="C957" s="18" t="s">
        <v>1138</v>
      </c>
      <c r="D957" s="18" t="s">
        <v>1139</v>
      </c>
      <c r="E957" s="18" t="s">
        <v>2989</v>
      </c>
      <c r="F957" s="18" t="s">
        <v>853</v>
      </c>
      <c r="G957" s="18" t="s">
        <v>854</v>
      </c>
    </row>
    <row r="958" spans="1:7" x14ac:dyDescent="0.25">
      <c r="A958" s="18" t="s">
        <v>3049</v>
      </c>
      <c r="B958" s="18" t="s">
        <v>3050</v>
      </c>
      <c r="C958" s="18" t="s">
        <v>1138</v>
      </c>
      <c r="D958" s="18" t="s">
        <v>1139</v>
      </c>
      <c r="E958" s="18" t="s">
        <v>2989</v>
      </c>
      <c r="F958" s="18" t="s">
        <v>853</v>
      </c>
      <c r="G958" s="18" t="s">
        <v>854</v>
      </c>
    </row>
    <row r="959" spans="1:7" x14ac:dyDescent="0.25">
      <c r="A959" s="18" t="s">
        <v>3051</v>
      </c>
      <c r="B959" s="18" t="s">
        <v>3052</v>
      </c>
      <c r="C959" s="18" t="s">
        <v>1138</v>
      </c>
      <c r="D959" s="18" t="s">
        <v>1139</v>
      </c>
      <c r="E959" s="18" t="s">
        <v>2989</v>
      </c>
      <c r="F959" s="18" t="s">
        <v>853</v>
      </c>
      <c r="G959" s="18" t="s">
        <v>854</v>
      </c>
    </row>
    <row r="960" spans="1:7" x14ac:dyDescent="0.25">
      <c r="A960" s="18" t="s">
        <v>3168</v>
      </c>
      <c r="B960" s="18" t="s">
        <v>1266</v>
      </c>
      <c r="C960" s="18" t="s">
        <v>1138</v>
      </c>
      <c r="D960" s="18" t="s">
        <v>1139</v>
      </c>
      <c r="E960" s="18" t="s">
        <v>3139</v>
      </c>
      <c r="F960" s="18" t="s">
        <v>853</v>
      </c>
      <c r="G960" s="18" t="s">
        <v>854</v>
      </c>
    </row>
    <row r="961" spans="1:7" x14ac:dyDescent="0.25">
      <c r="A961" s="18" t="s">
        <v>3169</v>
      </c>
      <c r="B961" s="18" t="s">
        <v>3170</v>
      </c>
      <c r="C961" s="18" t="s">
        <v>1138</v>
      </c>
      <c r="D961" s="18" t="s">
        <v>1139</v>
      </c>
      <c r="E961" s="18" t="s">
        <v>3139</v>
      </c>
      <c r="F961" s="18" t="s">
        <v>853</v>
      </c>
      <c r="G961" s="18" t="s">
        <v>854</v>
      </c>
    </row>
    <row r="962" spans="1:7" x14ac:dyDescent="0.25">
      <c r="A962" s="18" t="s">
        <v>3185</v>
      </c>
      <c r="B962" s="18" t="s">
        <v>1137</v>
      </c>
      <c r="C962" s="18" t="s">
        <v>1138</v>
      </c>
      <c r="D962" s="18" t="s">
        <v>1139</v>
      </c>
      <c r="E962" s="18" t="s">
        <v>3139</v>
      </c>
      <c r="F962" s="18" t="s">
        <v>853</v>
      </c>
      <c r="G962" s="18" t="s">
        <v>854</v>
      </c>
    </row>
    <row r="963" spans="1:7" x14ac:dyDescent="0.25">
      <c r="A963" s="18" t="s">
        <v>3361</v>
      </c>
      <c r="B963" s="18" t="s">
        <v>3362</v>
      </c>
      <c r="C963" s="18" t="s">
        <v>1138</v>
      </c>
      <c r="D963" s="18" t="s">
        <v>1139</v>
      </c>
      <c r="E963" s="18" t="s">
        <v>3363</v>
      </c>
      <c r="F963" s="18" t="s">
        <v>853</v>
      </c>
      <c r="G963" s="18" t="s">
        <v>1667</v>
      </c>
    </row>
    <row r="964" spans="1:7" x14ac:dyDescent="0.25">
      <c r="A964" s="18" t="s">
        <v>3454</v>
      </c>
      <c r="B964" s="18" t="s">
        <v>3455</v>
      </c>
      <c r="C964" s="18" t="s">
        <v>1138</v>
      </c>
      <c r="D964" s="18" t="s">
        <v>1139</v>
      </c>
      <c r="E964" s="18" t="s">
        <v>3433</v>
      </c>
      <c r="F964" s="18" t="s">
        <v>853</v>
      </c>
      <c r="G964" s="18" t="s">
        <v>854</v>
      </c>
    </row>
    <row r="965" spans="1:7" x14ac:dyDescent="0.25">
      <c r="A965" s="18" t="s">
        <v>3458</v>
      </c>
      <c r="B965" s="18" t="s">
        <v>3459</v>
      </c>
      <c r="C965" s="18" t="s">
        <v>1138</v>
      </c>
      <c r="D965" s="18" t="s">
        <v>1139</v>
      </c>
      <c r="E965" s="18" t="s">
        <v>3433</v>
      </c>
      <c r="F965" s="18" t="s">
        <v>853</v>
      </c>
      <c r="G965" s="18" t="s">
        <v>854</v>
      </c>
    </row>
    <row r="966" spans="1:7" x14ac:dyDescent="0.25">
      <c r="A966" s="18" t="s">
        <v>3468</v>
      </c>
      <c r="B966" s="18" t="s">
        <v>3469</v>
      </c>
      <c r="C966" s="18" t="s">
        <v>1138</v>
      </c>
      <c r="D966" s="18" t="s">
        <v>1139</v>
      </c>
      <c r="E966" s="18" t="s">
        <v>3433</v>
      </c>
      <c r="F966" s="18" t="s">
        <v>853</v>
      </c>
      <c r="G966" s="18" t="s">
        <v>854</v>
      </c>
    </row>
    <row r="967" spans="1:7" x14ac:dyDescent="0.25">
      <c r="A967" s="18" t="s">
        <v>3470</v>
      </c>
      <c r="B967" s="18" t="s">
        <v>3471</v>
      </c>
      <c r="C967" s="18" t="s">
        <v>1138</v>
      </c>
      <c r="D967" s="18" t="s">
        <v>1139</v>
      </c>
      <c r="E967" s="18" t="s">
        <v>3433</v>
      </c>
      <c r="F967" s="18" t="s">
        <v>853</v>
      </c>
      <c r="G967" s="18" t="s">
        <v>854</v>
      </c>
    </row>
    <row r="968" spans="1:7" x14ac:dyDescent="0.25">
      <c r="A968" s="18" t="s">
        <v>3684</v>
      </c>
      <c r="B968" s="18" t="s">
        <v>3685</v>
      </c>
      <c r="C968" s="18" t="s">
        <v>1138</v>
      </c>
      <c r="D968" s="18" t="s">
        <v>1139</v>
      </c>
      <c r="E968" s="18" t="s">
        <v>3683</v>
      </c>
      <c r="F968" s="18" t="s">
        <v>853</v>
      </c>
      <c r="G968" s="18" t="s">
        <v>854</v>
      </c>
    </row>
    <row r="969" spans="1:7" x14ac:dyDescent="0.25">
      <c r="A969" s="18" t="s">
        <v>3694</v>
      </c>
      <c r="B969" s="18" t="s">
        <v>3695</v>
      </c>
      <c r="C969" s="18" t="s">
        <v>1138</v>
      </c>
      <c r="D969" s="18" t="s">
        <v>1139</v>
      </c>
      <c r="E969" s="18" t="s">
        <v>3683</v>
      </c>
      <c r="F969" s="18" t="s">
        <v>853</v>
      </c>
      <c r="G969" s="18" t="s">
        <v>854</v>
      </c>
    </row>
    <row r="970" spans="1:7" x14ac:dyDescent="0.25">
      <c r="A970" s="18" t="s">
        <v>3781</v>
      </c>
      <c r="B970" s="18" t="s">
        <v>3782</v>
      </c>
      <c r="C970" s="18" t="s">
        <v>1138</v>
      </c>
      <c r="D970" s="18" t="s">
        <v>1139</v>
      </c>
      <c r="E970" s="18" t="s">
        <v>3765</v>
      </c>
      <c r="F970" s="18" t="s">
        <v>853</v>
      </c>
      <c r="G970" s="18" t="s">
        <v>854</v>
      </c>
    </row>
    <row r="971" spans="1:7" x14ac:dyDescent="0.25">
      <c r="A971" s="18" t="s">
        <v>3790</v>
      </c>
      <c r="B971" s="18" t="s">
        <v>3791</v>
      </c>
      <c r="C971" s="18" t="s">
        <v>1138</v>
      </c>
      <c r="D971" s="18" t="s">
        <v>1139</v>
      </c>
      <c r="E971" s="18" t="s">
        <v>3765</v>
      </c>
      <c r="F971" s="18" t="s">
        <v>853</v>
      </c>
      <c r="G971" s="18" t="s">
        <v>854</v>
      </c>
    </row>
    <row r="972" spans="1:7" x14ac:dyDescent="0.25">
      <c r="A972" s="18" t="s">
        <v>3945</v>
      </c>
      <c r="B972" s="18" t="s">
        <v>2403</v>
      </c>
      <c r="C972" s="18" t="s">
        <v>1138</v>
      </c>
      <c r="D972" s="18" t="s">
        <v>1139</v>
      </c>
      <c r="E972" s="18" t="s">
        <v>3765</v>
      </c>
      <c r="F972" s="18" t="s">
        <v>853</v>
      </c>
      <c r="G972" s="18" t="s">
        <v>854</v>
      </c>
    </row>
    <row r="973" spans="1:7" x14ac:dyDescent="0.25">
      <c r="A973" s="18" t="s">
        <v>3949</v>
      </c>
      <c r="B973" s="18" t="s">
        <v>3950</v>
      </c>
      <c r="C973" s="18" t="s">
        <v>1138</v>
      </c>
      <c r="D973" s="18" t="s">
        <v>1139</v>
      </c>
      <c r="E973" s="18" t="s">
        <v>3951</v>
      </c>
      <c r="F973" s="18" t="s">
        <v>853</v>
      </c>
      <c r="G973" s="18" t="s">
        <v>854</v>
      </c>
    </row>
    <row r="974" spans="1:7" x14ac:dyDescent="0.25">
      <c r="A974" s="18" t="s">
        <v>3952</v>
      </c>
      <c r="B974" s="18" t="s">
        <v>3950</v>
      </c>
      <c r="C974" s="18" t="s">
        <v>1138</v>
      </c>
      <c r="D974" s="18" t="s">
        <v>1139</v>
      </c>
      <c r="E974" s="18" t="s">
        <v>3951</v>
      </c>
      <c r="F974" s="18" t="s">
        <v>853</v>
      </c>
      <c r="G974" s="18" t="s">
        <v>1667</v>
      </c>
    </row>
    <row r="975" spans="1:7" x14ac:dyDescent="0.25">
      <c r="A975" s="18" t="s">
        <v>3974</v>
      </c>
      <c r="B975" s="18" t="s">
        <v>3975</v>
      </c>
      <c r="C975" s="18" t="s">
        <v>1138</v>
      </c>
      <c r="D975" s="18" t="s">
        <v>1139</v>
      </c>
      <c r="E975" s="18" t="s">
        <v>3951</v>
      </c>
      <c r="F975" s="18" t="s">
        <v>853</v>
      </c>
      <c r="G975" s="18" t="s">
        <v>854</v>
      </c>
    </row>
    <row r="976" spans="1:7" x14ac:dyDescent="0.25">
      <c r="A976" s="18" t="s">
        <v>2491</v>
      </c>
      <c r="B976" s="18" t="s">
        <v>2492</v>
      </c>
      <c r="C976" s="18" t="s">
        <v>2493</v>
      </c>
      <c r="D976" s="18" t="s">
        <v>1078</v>
      </c>
      <c r="E976" s="18" t="s">
        <v>2306</v>
      </c>
      <c r="F976" s="18" t="s">
        <v>853</v>
      </c>
      <c r="G976" s="18" t="s">
        <v>854</v>
      </c>
    </row>
    <row r="977" spans="1:7" x14ac:dyDescent="0.25">
      <c r="A977" s="18" t="s">
        <v>1622</v>
      </c>
      <c r="B977" s="18" t="s">
        <v>1623</v>
      </c>
      <c r="C977" s="18" t="s">
        <v>1624</v>
      </c>
      <c r="D977" s="18" t="s">
        <v>1625</v>
      </c>
      <c r="E977" s="18" t="s">
        <v>1460</v>
      </c>
      <c r="F977" s="18" t="s">
        <v>853</v>
      </c>
      <c r="G977" s="18" t="s">
        <v>854</v>
      </c>
    </row>
    <row r="978" spans="1:7" x14ac:dyDescent="0.25">
      <c r="A978" s="18" t="s">
        <v>2622</v>
      </c>
      <c r="B978" s="18" t="s">
        <v>2623</v>
      </c>
      <c r="C978" s="18" t="s">
        <v>1624</v>
      </c>
      <c r="D978" s="18" t="s">
        <v>1625</v>
      </c>
      <c r="E978" s="18" t="s">
        <v>2624</v>
      </c>
      <c r="F978" s="18" t="s">
        <v>853</v>
      </c>
      <c r="G978" s="18" t="s">
        <v>854</v>
      </c>
    </row>
    <row r="979" spans="1:7" x14ac:dyDescent="0.25">
      <c r="A979" s="18" t="s">
        <v>2675</v>
      </c>
      <c r="B979" s="18" t="s">
        <v>2676</v>
      </c>
      <c r="C979" s="18" t="s">
        <v>1624</v>
      </c>
      <c r="D979" s="18" t="s">
        <v>1625</v>
      </c>
      <c r="E979" s="18" t="s">
        <v>2624</v>
      </c>
      <c r="F979" s="18" t="s">
        <v>853</v>
      </c>
      <c r="G979" s="18" t="s">
        <v>854</v>
      </c>
    </row>
    <row r="980" spans="1:7" x14ac:dyDescent="0.25">
      <c r="A980" s="18" t="s">
        <v>3502</v>
      </c>
      <c r="B980" s="18" t="s">
        <v>3503</v>
      </c>
      <c r="C980" s="18" t="s">
        <v>1624</v>
      </c>
      <c r="D980" s="18" t="s">
        <v>1625</v>
      </c>
      <c r="E980" s="18" t="s">
        <v>3491</v>
      </c>
      <c r="F980" s="18" t="s">
        <v>853</v>
      </c>
      <c r="G980" s="18" t="s">
        <v>854</v>
      </c>
    </row>
    <row r="981" spans="1:7" x14ac:dyDescent="0.25">
      <c r="A981" s="18" t="s">
        <v>3647</v>
      </c>
      <c r="B981" s="18" t="s">
        <v>3648</v>
      </c>
      <c r="C981" s="18" t="s">
        <v>1624</v>
      </c>
      <c r="D981" s="18" t="s">
        <v>1625</v>
      </c>
      <c r="E981" s="18" t="s">
        <v>3565</v>
      </c>
      <c r="F981" s="18" t="s">
        <v>853</v>
      </c>
      <c r="G981" s="18" t="s">
        <v>854</v>
      </c>
    </row>
    <row r="982" spans="1:7" x14ac:dyDescent="0.25">
      <c r="A982" s="18" t="s">
        <v>2079</v>
      </c>
      <c r="B982" s="18" t="s">
        <v>2080</v>
      </c>
      <c r="C982" s="18" t="s">
        <v>2081</v>
      </c>
      <c r="D982" s="18" t="s">
        <v>1116</v>
      </c>
      <c r="E982" s="18" t="s">
        <v>2082</v>
      </c>
      <c r="F982" s="18" t="s">
        <v>853</v>
      </c>
      <c r="G982" s="18" t="s">
        <v>854</v>
      </c>
    </row>
    <row r="983" spans="1:7" x14ac:dyDescent="0.25">
      <c r="A983" s="18" t="s">
        <v>1642</v>
      </c>
      <c r="B983" s="18" t="s">
        <v>1643</v>
      </c>
      <c r="C983" s="18" t="s">
        <v>1644</v>
      </c>
      <c r="D983" s="18" t="s">
        <v>1645</v>
      </c>
      <c r="E983" s="18" t="s">
        <v>1460</v>
      </c>
      <c r="F983" s="18" t="s">
        <v>853</v>
      </c>
      <c r="G983" s="18" t="s">
        <v>854</v>
      </c>
    </row>
    <row r="984" spans="1:7" x14ac:dyDescent="0.25">
      <c r="A984" s="18" t="s">
        <v>2563</v>
      </c>
      <c r="B984" s="18" t="s">
        <v>1643</v>
      </c>
      <c r="C984" s="18" t="s">
        <v>1644</v>
      </c>
      <c r="D984" s="18" t="s">
        <v>1645</v>
      </c>
      <c r="E984" s="18" t="s">
        <v>2306</v>
      </c>
      <c r="F984" s="18" t="s">
        <v>853</v>
      </c>
      <c r="G984" s="18" t="s">
        <v>854</v>
      </c>
    </row>
    <row r="985" spans="1:7" x14ac:dyDescent="0.25">
      <c r="A985" s="18" t="s">
        <v>3312</v>
      </c>
      <c r="B985" s="18" t="s">
        <v>3313</v>
      </c>
      <c r="C985" s="18" t="s">
        <v>1644</v>
      </c>
      <c r="D985" s="18" t="s">
        <v>1645</v>
      </c>
      <c r="E985" s="18" t="s">
        <v>3285</v>
      </c>
      <c r="F985" s="18" t="s">
        <v>853</v>
      </c>
      <c r="G985" s="18" t="s">
        <v>854</v>
      </c>
    </row>
    <row r="986" spans="1:7" x14ac:dyDescent="0.25">
      <c r="A986" s="18" t="s">
        <v>2350</v>
      </c>
      <c r="B986" s="18" t="s">
        <v>2351</v>
      </c>
      <c r="C986" s="18" t="s">
        <v>2352</v>
      </c>
      <c r="D986" s="18" t="s">
        <v>868</v>
      </c>
      <c r="E986" s="18" t="s">
        <v>2306</v>
      </c>
      <c r="F986" s="18" t="s">
        <v>853</v>
      </c>
      <c r="G986" s="18" t="s">
        <v>854</v>
      </c>
    </row>
    <row r="987" spans="1:7" x14ac:dyDescent="0.25">
      <c r="A987" s="18" t="s">
        <v>3823</v>
      </c>
      <c r="B987" s="18" t="s">
        <v>3824</v>
      </c>
      <c r="C987" s="18" t="s">
        <v>2352</v>
      </c>
      <c r="D987" s="18" t="s">
        <v>868</v>
      </c>
      <c r="E987" s="18" t="s">
        <v>3765</v>
      </c>
      <c r="F987" s="18" t="s">
        <v>853</v>
      </c>
      <c r="G987" s="18" t="s">
        <v>854</v>
      </c>
    </row>
    <row r="988" spans="1:7" x14ac:dyDescent="0.25">
      <c r="A988" s="18" t="s">
        <v>3003</v>
      </c>
      <c r="B988" s="18" t="s">
        <v>3004</v>
      </c>
      <c r="C988" s="18" t="s">
        <v>3005</v>
      </c>
      <c r="D988" s="18" t="s">
        <v>3006</v>
      </c>
      <c r="E988" s="18" t="s">
        <v>2989</v>
      </c>
      <c r="F988" s="18" t="s">
        <v>853</v>
      </c>
      <c r="G988" s="18" t="s">
        <v>854</v>
      </c>
    </row>
    <row r="989" spans="1:7" x14ac:dyDescent="0.25">
      <c r="A989" s="18" t="s">
        <v>1399</v>
      </c>
      <c r="B989" s="18" t="s">
        <v>1400</v>
      </c>
      <c r="C989" s="18" t="s">
        <v>1401</v>
      </c>
      <c r="D989" s="18" t="s">
        <v>1154</v>
      </c>
      <c r="E989" s="18" t="s">
        <v>1231</v>
      </c>
      <c r="F989" s="18" t="s">
        <v>853</v>
      </c>
      <c r="G989" s="18" t="s">
        <v>854</v>
      </c>
    </row>
    <row r="990" spans="1:7" x14ac:dyDescent="0.25">
      <c r="A990" s="18" t="s">
        <v>1423</v>
      </c>
      <c r="B990" s="18" t="s">
        <v>1424</v>
      </c>
      <c r="C990" s="18" t="s">
        <v>1401</v>
      </c>
      <c r="D990" s="18" t="s">
        <v>1154</v>
      </c>
      <c r="E990" s="18" t="s">
        <v>1231</v>
      </c>
      <c r="F990" s="18" t="s">
        <v>853</v>
      </c>
      <c r="G990" s="18" t="s">
        <v>854</v>
      </c>
    </row>
    <row r="991" spans="1:7" x14ac:dyDescent="0.25">
      <c r="A991" s="18" t="s">
        <v>1426</v>
      </c>
      <c r="B991" s="18" t="s">
        <v>1427</v>
      </c>
      <c r="C991" s="18" t="s">
        <v>1401</v>
      </c>
      <c r="D991" s="18" t="s">
        <v>1154</v>
      </c>
      <c r="E991" s="18" t="s">
        <v>1231</v>
      </c>
      <c r="F991" s="18" t="s">
        <v>853</v>
      </c>
      <c r="G991" s="18" t="s">
        <v>854</v>
      </c>
    </row>
    <row r="992" spans="1:7" x14ac:dyDescent="0.25">
      <c r="A992" s="18" t="s">
        <v>1439</v>
      </c>
      <c r="B992" s="18" t="s">
        <v>1440</v>
      </c>
      <c r="C992" s="18" t="s">
        <v>1401</v>
      </c>
      <c r="D992" s="18" t="s">
        <v>1154</v>
      </c>
      <c r="E992" s="18" t="s">
        <v>1231</v>
      </c>
      <c r="F992" s="18" t="s">
        <v>853</v>
      </c>
      <c r="G992" s="18" t="s">
        <v>854</v>
      </c>
    </row>
    <row r="993" spans="1:7" x14ac:dyDescent="0.25">
      <c r="A993" s="18" t="s">
        <v>1928</v>
      </c>
      <c r="B993" s="18" t="s">
        <v>1929</v>
      </c>
      <c r="C993" s="18" t="s">
        <v>1401</v>
      </c>
      <c r="D993" s="18" t="s">
        <v>1154</v>
      </c>
      <c r="E993" s="18" t="s">
        <v>1916</v>
      </c>
      <c r="F993" s="18" t="s">
        <v>853</v>
      </c>
      <c r="G993" s="18" t="s">
        <v>854</v>
      </c>
    </row>
    <row r="994" spans="1:7" x14ac:dyDescent="0.25">
      <c r="A994" s="18" t="s">
        <v>1984</v>
      </c>
      <c r="B994" s="18" t="s">
        <v>1985</v>
      </c>
      <c r="C994" s="18" t="s">
        <v>1401</v>
      </c>
      <c r="D994" s="18" t="s">
        <v>1154</v>
      </c>
      <c r="E994" s="18" t="s">
        <v>1916</v>
      </c>
      <c r="F994" s="18" t="s">
        <v>853</v>
      </c>
      <c r="G994" s="18" t="s">
        <v>854</v>
      </c>
    </row>
    <row r="995" spans="1:7" x14ac:dyDescent="0.25">
      <c r="A995" s="18" t="s">
        <v>2340</v>
      </c>
      <c r="B995" s="18" t="s">
        <v>1985</v>
      </c>
      <c r="C995" s="18" t="s">
        <v>1401</v>
      </c>
      <c r="D995" s="18" t="s">
        <v>1154</v>
      </c>
      <c r="E995" s="18" t="s">
        <v>2306</v>
      </c>
      <c r="F995" s="18" t="s">
        <v>853</v>
      </c>
      <c r="G995" s="18" t="s">
        <v>854</v>
      </c>
    </row>
    <row r="996" spans="1:7" x14ac:dyDescent="0.25">
      <c r="A996" s="18" t="s">
        <v>2341</v>
      </c>
      <c r="B996" s="18" t="s">
        <v>1929</v>
      </c>
      <c r="C996" s="18" t="s">
        <v>1401</v>
      </c>
      <c r="D996" s="18" t="s">
        <v>1154</v>
      </c>
      <c r="E996" s="18" t="s">
        <v>2306</v>
      </c>
      <c r="F996" s="18" t="s">
        <v>853</v>
      </c>
      <c r="G996" s="18" t="s">
        <v>854</v>
      </c>
    </row>
    <row r="997" spans="1:7" x14ac:dyDescent="0.25">
      <c r="A997" s="18" t="s">
        <v>2442</v>
      </c>
      <c r="B997" s="18" t="s">
        <v>1985</v>
      </c>
      <c r="C997" s="18" t="s">
        <v>1401</v>
      </c>
      <c r="D997" s="18" t="s">
        <v>1154</v>
      </c>
      <c r="E997" s="18" t="s">
        <v>2306</v>
      </c>
      <c r="F997" s="18" t="s">
        <v>853</v>
      </c>
      <c r="G997" s="18" t="s">
        <v>854</v>
      </c>
    </row>
    <row r="998" spans="1:7" x14ac:dyDescent="0.25">
      <c r="A998" s="18" t="s">
        <v>2452</v>
      </c>
      <c r="B998" s="18" t="s">
        <v>1929</v>
      </c>
      <c r="C998" s="18" t="s">
        <v>1401</v>
      </c>
      <c r="D998" s="18" t="s">
        <v>1154</v>
      </c>
      <c r="E998" s="18" t="s">
        <v>2306</v>
      </c>
      <c r="F998" s="18" t="s">
        <v>853</v>
      </c>
      <c r="G998" s="18" t="s">
        <v>854</v>
      </c>
    </row>
    <row r="999" spans="1:7" x14ac:dyDescent="0.25">
      <c r="A999" s="18" t="s">
        <v>2927</v>
      </c>
      <c r="B999" s="18" t="s">
        <v>2928</v>
      </c>
      <c r="C999" s="18" t="s">
        <v>1401</v>
      </c>
      <c r="D999" s="18" t="s">
        <v>1154</v>
      </c>
      <c r="E999" s="18" t="s">
        <v>2914</v>
      </c>
      <c r="F999" s="18" t="s">
        <v>853</v>
      </c>
      <c r="G999" s="18" t="s">
        <v>854</v>
      </c>
    </row>
    <row r="1000" spans="1:7" x14ac:dyDescent="0.25">
      <c r="A1000" s="18" t="s">
        <v>2929</v>
      </c>
      <c r="B1000" s="18" t="s">
        <v>2930</v>
      </c>
      <c r="C1000" s="18" t="s">
        <v>1401</v>
      </c>
      <c r="D1000" s="18" t="s">
        <v>1154</v>
      </c>
      <c r="E1000" s="18" t="s">
        <v>2914</v>
      </c>
      <c r="F1000" s="18" t="s">
        <v>853</v>
      </c>
      <c r="G1000" s="18" t="s">
        <v>854</v>
      </c>
    </row>
    <row r="1001" spans="1:7" x14ac:dyDescent="0.25">
      <c r="A1001" s="18" t="s">
        <v>3235</v>
      </c>
      <c r="B1001" s="18" t="s">
        <v>3236</v>
      </c>
      <c r="C1001" s="18" t="s">
        <v>1401</v>
      </c>
      <c r="D1001" s="18" t="s">
        <v>1154</v>
      </c>
      <c r="E1001" s="18" t="s">
        <v>3204</v>
      </c>
      <c r="F1001" s="18" t="s">
        <v>853</v>
      </c>
      <c r="G1001" s="18" t="s">
        <v>854</v>
      </c>
    </row>
    <row r="1002" spans="1:7" x14ac:dyDescent="0.25">
      <c r="A1002" s="18" t="s">
        <v>3251</v>
      </c>
      <c r="B1002" s="18" t="s">
        <v>3252</v>
      </c>
      <c r="C1002" s="18" t="s">
        <v>1401</v>
      </c>
      <c r="D1002" s="18" t="s">
        <v>1154</v>
      </c>
      <c r="E1002" s="18" t="s">
        <v>3204</v>
      </c>
      <c r="F1002" s="18" t="s">
        <v>853</v>
      </c>
      <c r="G1002" s="18" t="s">
        <v>854</v>
      </c>
    </row>
    <row r="1003" spans="1:7" x14ac:dyDescent="0.25">
      <c r="A1003" s="18" t="s">
        <v>3578</v>
      </c>
      <c r="B1003" s="18" t="s">
        <v>3579</v>
      </c>
      <c r="C1003" s="18" t="s">
        <v>1401</v>
      </c>
      <c r="D1003" s="18" t="s">
        <v>1154</v>
      </c>
      <c r="E1003" s="18" t="s">
        <v>3565</v>
      </c>
      <c r="F1003" s="18" t="s">
        <v>853</v>
      </c>
      <c r="G1003" s="18" t="s">
        <v>854</v>
      </c>
    </row>
    <row r="1004" spans="1:7" x14ac:dyDescent="0.25">
      <c r="A1004" s="18" t="s">
        <v>3580</v>
      </c>
      <c r="B1004" s="18" t="s">
        <v>3581</v>
      </c>
      <c r="C1004" s="18" t="s">
        <v>1401</v>
      </c>
      <c r="D1004" s="18" t="s">
        <v>1154</v>
      </c>
      <c r="E1004" s="18" t="s">
        <v>3565</v>
      </c>
      <c r="F1004" s="18" t="s">
        <v>853</v>
      </c>
      <c r="G1004" s="18" t="s">
        <v>854</v>
      </c>
    </row>
    <row r="1005" spans="1:7" x14ac:dyDescent="0.25">
      <c r="A1005" s="18" t="s">
        <v>4045</v>
      </c>
      <c r="B1005" s="18" t="s">
        <v>4046</v>
      </c>
      <c r="C1005" s="18" t="s">
        <v>1401</v>
      </c>
      <c r="D1005" s="18" t="s">
        <v>1154</v>
      </c>
      <c r="E1005" s="18" t="s">
        <v>4037</v>
      </c>
      <c r="F1005" s="18" t="s">
        <v>853</v>
      </c>
      <c r="G1005" s="18" t="s">
        <v>1667</v>
      </c>
    </row>
    <row r="1006" spans="1:7" x14ac:dyDescent="0.25">
      <c r="A1006" s="18" t="s">
        <v>1792</v>
      </c>
      <c r="B1006" s="18" t="s">
        <v>1793</v>
      </c>
      <c r="C1006" s="18" t="s">
        <v>1794</v>
      </c>
      <c r="D1006" s="18" t="s">
        <v>516</v>
      </c>
      <c r="E1006" s="18" t="s">
        <v>1743</v>
      </c>
      <c r="F1006" s="18" t="s">
        <v>853</v>
      </c>
      <c r="G1006" s="18" t="s">
        <v>854</v>
      </c>
    </row>
    <row r="1007" spans="1:7" x14ac:dyDescent="0.25">
      <c r="A1007" s="18" t="s">
        <v>1795</v>
      </c>
      <c r="B1007" s="18" t="s">
        <v>1796</v>
      </c>
      <c r="C1007" s="18" t="s">
        <v>1794</v>
      </c>
      <c r="D1007" s="18" t="s">
        <v>516</v>
      </c>
      <c r="E1007" s="18" t="s">
        <v>1743</v>
      </c>
      <c r="F1007" s="18" t="s">
        <v>853</v>
      </c>
      <c r="G1007" s="18" t="s">
        <v>854</v>
      </c>
    </row>
    <row r="1008" spans="1:7" x14ac:dyDescent="0.25">
      <c r="A1008" s="18" t="s">
        <v>3082</v>
      </c>
      <c r="B1008" s="18" t="s">
        <v>3083</v>
      </c>
      <c r="C1008" s="18" t="s">
        <v>1794</v>
      </c>
      <c r="D1008" s="18" t="s">
        <v>516</v>
      </c>
      <c r="E1008" s="18" t="s">
        <v>3066</v>
      </c>
      <c r="F1008" s="18" t="s">
        <v>853</v>
      </c>
      <c r="G1008" s="18" t="s">
        <v>854</v>
      </c>
    </row>
    <row r="1009" spans="1:7" x14ac:dyDescent="0.25">
      <c r="A1009" s="18" t="s">
        <v>3540</v>
      </c>
      <c r="B1009" s="18" t="s">
        <v>3541</v>
      </c>
      <c r="C1009" s="18" t="s">
        <v>1794</v>
      </c>
      <c r="D1009" s="18" t="s">
        <v>516</v>
      </c>
      <c r="E1009" s="18" t="s">
        <v>3491</v>
      </c>
      <c r="F1009" s="18" t="s">
        <v>853</v>
      </c>
      <c r="G1009" s="18" t="s">
        <v>854</v>
      </c>
    </row>
    <row r="1010" spans="1:7" x14ac:dyDescent="0.25">
      <c r="A1010" s="18" t="s">
        <v>3558</v>
      </c>
      <c r="B1010" s="18" t="s">
        <v>3559</v>
      </c>
      <c r="C1010" s="18" t="s">
        <v>1794</v>
      </c>
      <c r="D1010" s="18" t="s">
        <v>516</v>
      </c>
      <c r="E1010" s="18" t="s">
        <v>3491</v>
      </c>
      <c r="F1010" s="18" t="s">
        <v>853</v>
      </c>
      <c r="G1010" s="18" t="s">
        <v>854</v>
      </c>
    </row>
    <row r="1011" spans="1:7" x14ac:dyDescent="0.25">
      <c r="A1011" s="18" t="s">
        <v>1953</v>
      </c>
      <c r="B1011" s="18" t="s">
        <v>1954</v>
      </c>
      <c r="C1011" s="18" t="s">
        <v>1955</v>
      </c>
      <c r="D1011" s="18" t="s">
        <v>1956</v>
      </c>
      <c r="E1011" s="18" t="s">
        <v>1916</v>
      </c>
      <c r="F1011" s="18" t="s">
        <v>853</v>
      </c>
      <c r="G1011" s="18" t="s">
        <v>854</v>
      </c>
    </row>
    <row r="1012" spans="1:7" x14ac:dyDescent="0.25">
      <c r="A1012" s="18" t="s">
        <v>2018</v>
      </c>
      <c r="B1012" s="18" t="s">
        <v>2019</v>
      </c>
      <c r="C1012" s="18" t="s">
        <v>1955</v>
      </c>
      <c r="D1012" s="18" t="s">
        <v>1956</v>
      </c>
      <c r="E1012" s="18" t="s">
        <v>1916</v>
      </c>
      <c r="F1012" s="18" t="s">
        <v>853</v>
      </c>
      <c r="G1012" s="18" t="s">
        <v>854</v>
      </c>
    </row>
    <row r="1013" spans="1:7" x14ac:dyDescent="0.25">
      <c r="A1013" s="18" t="s">
        <v>2020</v>
      </c>
      <c r="B1013" s="18" t="s">
        <v>2021</v>
      </c>
      <c r="C1013" s="18" t="s">
        <v>1955</v>
      </c>
      <c r="D1013" s="18" t="s">
        <v>1956</v>
      </c>
      <c r="E1013" s="18" t="s">
        <v>1916</v>
      </c>
      <c r="F1013" s="18" t="s">
        <v>853</v>
      </c>
      <c r="G1013" s="18" t="s">
        <v>854</v>
      </c>
    </row>
    <row r="1014" spans="1:7" x14ac:dyDescent="0.25">
      <c r="A1014" s="18" t="s">
        <v>2520</v>
      </c>
      <c r="B1014" s="18" t="s">
        <v>2521</v>
      </c>
      <c r="C1014" s="18" t="s">
        <v>1955</v>
      </c>
      <c r="D1014" s="18" t="s">
        <v>1956</v>
      </c>
      <c r="E1014" s="18" t="s">
        <v>2306</v>
      </c>
      <c r="F1014" s="18" t="s">
        <v>853</v>
      </c>
      <c r="G1014" s="18" t="s">
        <v>854</v>
      </c>
    </row>
    <row r="1015" spans="1:7" x14ac:dyDescent="0.25">
      <c r="A1015" s="18" t="s">
        <v>2763</v>
      </c>
      <c r="B1015" s="18" t="s">
        <v>2764</v>
      </c>
      <c r="C1015" s="18" t="s">
        <v>1955</v>
      </c>
      <c r="D1015" s="18" t="s">
        <v>1956</v>
      </c>
      <c r="E1015" s="18" t="s">
        <v>2705</v>
      </c>
      <c r="F1015" s="18" t="s">
        <v>853</v>
      </c>
      <c r="G1015" s="18" t="s">
        <v>854</v>
      </c>
    </row>
    <row r="1016" spans="1:7" x14ac:dyDescent="0.25">
      <c r="A1016" s="18" t="s">
        <v>2765</v>
      </c>
      <c r="B1016" s="18" t="s">
        <v>2766</v>
      </c>
      <c r="C1016" s="18" t="s">
        <v>1955</v>
      </c>
      <c r="D1016" s="18" t="s">
        <v>1956</v>
      </c>
      <c r="E1016" s="18" t="s">
        <v>2705</v>
      </c>
      <c r="F1016" s="18" t="s">
        <v>853</v>
      </c>
      <c r="G1016" s="18" t="s">
        <v>854</v>
      </c>
    </row>
    <row r="1017" spans="1:7" x14ac:dyDescent="0.25">
      <c r="A1017" s="18" t="s">
        <v>2971</v>
      </c>
      <c r="B1017" s="18" t="s">
        <v>2972</v>
      </c>
      <c r="C1017" s="18" t="s">
        <v>1955</v>
      </c>
      <c r="D1017" s="18" t="s">
        <v>1956</v>
      </c>
      <c r="E1017" s="18" t="s">
        <v>2914</v>
      </c>
      <c r="F1017" s="18" t="s">
        <v>853</v>
      </c>
      <c r="G1017" s="18" t="s">
        <v>854</v>
      </c>
    </row>
    <row r="1018" spans="1:7" x14ac:dyDescent="0.25">
      <c r="A1018" s="18" t="s">
        <v>3041</v>
      </c>
      <c r="B1018" s="18" t="s">
        <v>3042</v>
      </c>
      <c r="C1018" s="18" t="s">
        <v>1955</v>
      </c>
      <c r="D1018" s="18" t="s">
        <v>1956</v>
      </c>
      <c r="E1018" s="18" t="s">
        <v>2989</v>
      </c>
      <c r="F1018" s="18" t="s">
        <v>853</v>
      </c>
      <c r="G1018" s="18" t="s">
        <v>854</v>
      </c>
    </row>
    <row r="1019" spans="1:7" x14ac:dyDescent="0.25">
      <c r="A1019" s="18" t="s">
        <v>3043</v>
      </c>
      <c r="B1019" s="18" t="s">
        <v>3044</v>
      </c>
      <c r="C1019" s="18" t="s">
        <v>1955</v>
      </c>
      <c r="D1019" s="18" t="s">
        <v>1956</v>
      </c>
      <c r="E1019" s="18" t="s">
        <v>2989</v>
      </c>
      <c r="F1019" s="18" t="s">
        <v>853</v>
      </c>
      <c r="G1019" s="18" t="s">
        <v>854</v>
      </c>
    </row>
    <row r="1020" spans="1:7" x14ac:dyDescent="0.25">
      <c r="A1020" s="18" t="s">
        <v>3045</v>
      </c>
      <c r="B1020" s="18" t="s">
        <v>3046</v>
      </c>
      <c r="C1020" s="18" t="s">
        <v>1955</v>
      </c>
      <c r="D1020" s="18" t="s">
        <v>1956</v>
      </c>
      <c r="E1020" s="18" t="s">
        <v>2989</v>
      </c>
      <c r="F1020" s="18" t="s">
        <v>853</v>
      </c>
      <c r="G1020" s="18" t="s">
        <v>854</v>
      </c>
    </row>
    <row r="1021" spans="1:7" x14ac:dyDescent="0.25">
      <c r="A1021" s="18" t="s">
        <v>3233</v>
      </c>
      <c r="B1021" s="18" t="s">
        <v>3234</v>
      </c>
      <c r="C1021" s="18" t="s">
        <v>1955</v>
      </c>
      <c r="D1021" s="18" t="s">
        <v>1956</v>
      </c>
      <c r="E1021" s="18" t="s">
        <v>3204</v>
      </c>
      <c r="F1021" s="18" t="s">
        <v>853</v>
      </c>
      <c r="G1021" s="18" t="s">
        <v>854</v>
      </c>
    </row>
    <row r="1022" spans="1:7" x14ac:dyDescent="0.25">
      <c r="A1022" s="18" t="s">
        <v>3324</v>
      </c>
      <c r="B1022" s="18" t="s">
        <v>3325</v>
      </c>
      <c r="C1022" s="18" t="s">
        <v>1955</v>
      </c>
      <c r="D1022" s="18" t="s">
        <v>1956</v>
      </c>
      <c r="E1022" s="18" t="s">
        <v>3285</v>
      </c>
      <c r="F1022" s="18" t="s">
        <v>853</v>
      </c>
      <c r="G1022" s="18" t="s">
        <v>854</v>
      </c>
    </row>
    <row r="1023" spans="1:7" x14ac:dyDescent="0.25">
      <c r="A1023" s="18" t="s">
        <v>3373</v>
      </c>
      <c r="B1023" s="18" t="s">
        <v>2972</v>
      </c>
      <c r="C1023" s="18" t="s">
        <v>1955</v>
      </c>
      <c r="D1023" s="18" t="s">
        <v>1956</v>
      </c>
      <c r="E1023" s="18" t="s">
        <v>3374</v>
      </c>
      <c r="F1023" s="18" t="s">
        <v>853</v>
      </c>
      <c r="G1023" s="18" t="s">
        <v>1667</v>
      </c>
    </row>
    <row r="1024" spans="1:7" x14ac:dyDescent="0.25">
      <c r="A1024" s="18" t="s">
        <v>1505</v>
      </c>
      <c r="B1024" s="18" t="s">
        <v>1506</v>
      </c>
      <c r="C1024" s="18" t="s">
        <v>1507</v>
      </c>
      <c r="D1024" s="18" t="s">
        <v>893</v>
      </c>
      <c r="E1024" s="18" t="s">
        <v>1460</v>
      </c>
      <c r="F1024" s="18" t="s">
        <v>853</v>
      </c>
      <c r="G1024" s="18" t="s">
        <v>854</v>
      </c>
    </row>
    <row r="1025" spans="1:7" x14ac:dyDescent="0.25">
      <c r="A1025" s="18" t="s">
        <v>1908</v>
      </c>
      <c r="B1025" s="18" t="s">
        <v>1909</v>
      </c>
      <c r="C1025" s="18" t="s">
        <v>1507</v>
      </c>
      <c r="D1025" s="18" t="s">
        <v>893</v>
      </c>
      <c r="E1025" s="18" t="s">
        <v>1900</v>
      </c>
      <c r="F1025" s="18" t="s">
        <v>853</v>
      </c>
      <c r="G1025" s="18" t="s">
        <v>854</v>
      </c>
    </row>
    <row r="1026" spans="1:7" x14ac:dyDescent="0.25">
      <c r="A1026" s="18" t="s">
        <v>1987</v>
      </c>
      <c r="B1026" s="18" t="s">
        <v>1909</v>
      </c>
      <c r="C1026" s="18" t="s">
        <v>1507</v>
      </c>
      <c r="D1026" s="18" t="s">
        <v>893</v>
      </c>
      <c r="E1026" s="18" t="s">
        <v>1916</v>
      </c>
      <c r="F1026" s="18" t="s">
        <v>853</v>
      </c>
      <c r="G1026" s="18" t="s">
        <v>854</v>
      </c>
    </row>
    <row r="1027" spans="1:7" x14ac:dyDescent="0.25">
      <c r="A1027" s="18" t="s">
        <v>3298</v>
      </c>
      <c r="B1027" s="18" t="s">
        <v>3299</v>
      </c>
      <c r="C1027" s="18" t="s">
        <v>1507</v>
      </c>
      <c r="D1027" s="18" t="s">
        <v>893</v>
      </c>
      <c r="E1027" s="18" t="s">
        <v>3285</v>
      </c>
      <c r="F1027" s="18" t="s">
        <v>853</v>
      </c>
      <c r="G1027" s="18" t="s">
        <v>854</v>
      </c>
    </row>
    <row r="1028" spans="1:7" x14ac:dyDescent="0.25">
      <c r="A1028" s="18" t="s">
        <v>3827</v>
      </c>
      <c r="B1028" s="18" t="s">
        <v>3828</v>
      </c>
      <c r="C1028" s="18" t="s">
        <v>1507</v>
      </c>
      <c r="D1028" s="18" t="s">
        <v>893</v>
      </c>
      <c r="E1028" s="18" t="s">
        <v>3765</v>
      </c>
      <c r="F1028" s="18" t="s">
        <v>853</v>
      </c>
      <c r="G1028" s="18" t="s">
        <v>854</v>
      </c>
    </row>
    <row r="1029" spans="1:7" x14ac:dyDescent="0.25">
      <c r="A1029" s="18" t="s">
        <v>3829</v>
      </c>
      <c r="B1029" s="18" t="s">
        <v>1909</v>
      </c>
      <c r="C1029" s="18" t="s">
        <v>1507</v>
      </c>
      <c r="D1029" s="18" t="s">
        <v>893</v>
      </c>
      <c r="E1029" s="18" t="s">
        <v>3765</v>
      </c>
      <c r="F1029" s="18" t="s">
        <v>853</v>
      </c>
      <c r="G1029" s="18" t="s">
        <v>854</v>
      </c>
    </row>
    <row r="1030" spans="1:7" x14ac:dyDescent="0.25">
      <c r="A1030" s="18" t="s">
        <v>3175</v>
      </c>
      <c r="B1030" s="18" t="s">
        <v>3176</v>
      </c>
      <c r="C1030" s="18" t="s">
        <v>3177</v>
      </c>
      <c r="D1030" s="18" t="s">
        <v>3178</v>
      </c>
      <c r="E1030" s="18" t="s">
        <v>3139</v>
      </c>
      <c r="F1030" s="18" t="s">
        <v>853</v>
      </c>
      <c r="G1030" s="18" t="s">
        <v>854</v>
      </c>
    </row>
    <row r="1031" spans="1:7" x14ac:dyDescent="0.25">
      <c r="A1031" s="18" t="s">
        <v>2565</v>
      </c>
      <c r="B1031" s="18" t="s">
        <v>2566</v>
      </c>
      <c r="C1031" s="18" t="s">
        <v>2567</v>
      </c>
      <c r="D1031" s="18" t="s">
        <v>2568</v>
      </c>
      <c r="E1031" s="18" t="s">
        <v>2306</v>
      </c>
      <c r="F1031" s="18" t="s">
        <v>853</v>
      </c>
      <c r="G1031" s="18" t="s">
        <v>854</v>
      </c>
    </row>
    <row r="1032" spans="1:7" x14ac:dyDescent="0.25">
      <c r="A1032" s="18" t="s">
        <v>3757</v>
      </c>
      <c r="B1032" s="18" t="s">
        <v>3758</v>
      </c>
      <c r="C1032" s="18" t="s">
        <v>3759</v>
      </c>
      <c r="D1032" s="18" t="s">
        <v>478</v>
      </c>
      <c r="E1032" s="18" t="s">
        <v>3714</v>
      </c>
      <c r="F1032" s="18" t="s">
        <v>853</v>
      </c>
      <c r="G1032" s="18" t="s">
        <v>854</v>
      </c>
    </row>
    <row r="1033" spans="1:7" x14ac:dyDescent="0.25">
      <c r="A1033" s="18" t="s">
        <v>1521</v>
      </c>
      <c r="B1033" s="18" t="s">
        <v>1522</v>
      </c>
      <c r="C1033" s="18" t="s">
        <v>1523</v>
      </c>
      <c r="D1033" s="18" t="s">
        <v>917</v>
      </c>
      <c r="E1033" s="18" t="s">
        <v>1460</v>
      </c>
      <c r="F1033" s="18" t="s">
        <v>853</v>
      </c>
      <c r="G1033" s="18" t="s">
        <v>854</v>
      </c>
    </row>
    <row r="1034" spans="1:7" x14ac:dyDescent="0.25">
      <c r="A1034" s="18" t="s">
        <v>1561</v>
      </c>
      <c r="B1034" s="18" t="s">
        <v>1562</v>
      </c>
      <c r="C1034" s="18" t="s">
        <v>1523</v>
      </c>
      <c r="D1034" s="18" t="s">
        <v>917</v>
      </c>
      <c r="E1034" s="18" t="s">
        <v>1460</v>
      </c>
      <c r="F1034" s="18" t="s">
        <v>853</v>
      </c>
      <c r="G1034" s="18" t="s">
        <v>854</v>
      </c>
    </row>
    <row r="1035" spans="1:7" x14ac:dyDescent="0.25">
      <c r="A1035" s="18" t="s">
        <v>2519</v>
      </c>
      <c r="B1035" s="18" t="s">
        <v>1562</v>
      </c>
      <c r="C1035" s="18" t="s">
        <v>1523</v>
      </c>
      <c r="D1035" s="18" t="s">
        <v>917</v>
      </c>
      <c r="E1035" s="18" t="s">
        <v>2306</v>
      </c>
      <c r="F1035" s="18" t="s">
        <v>853</v>
      </c>
      <c r="G1035" s="18" t="s">
        <v>854</v>
      </c>
    </row>
    <row r="1036" spans="1:7" x14ac:dyDescent="0.25">
      <c r="A1036" s="18" t="s">
        <v>2828</v>
      </c>
      <c r="B1036" s="18" t="s">
        <v>2829</v>
      </c>
      <c r="C1036" s="18" t="s">
        <v>1523</v>
      </c>
      <c r="D1036" s="18" t="s">
        <v>917</v>
      </c>
      <c r="E1036" s="18" t="s">
        <v>2705</v>
      </c>
      <c r="F1036" s="18" t="s">
        <v>853</v>
      </c>
      <c r="G1036" s="18" t="s">
        <v>854</v>
      </c>
    </row>
    <row r="1037" spans="1:7" x14ac:dyDescent="0.25">
      <c r="A1037" s="18" t="s">
        <v>3100</v>
      </c>
      <c r="B1037" s="18" t="s">
        <v>3101</v>
      </c>
      <c r="C1037" s="18" t="s">
        <v>1523</v>
      </c>
      <c r="D1037" s="18" t="s">
        <v>917</v>
      </c>
      <c r="E1037" s="18" t="s">
        <v>3099</v>
      </c>
      <c r="F1037" s="18" t="s">
        <v>853</v>
      </c>
      <c r="G1037" s="18" t="s">
        <v>854</v>
      </c>
    </row>
    <row r="1038" spans="1:7" x14ac:dyDescent="0.25">
      <c r="A1038" s="18" t="s">
        <v>3102</v>
      </c>
      <c r="B1038" s="18" t="s">
        <v>3103</v>
      </c>
      <c r="C1038" s="18" t="s">
        <v>1523</v>
      </c>
      <c r="D1038" s="18" t="s">
        <v>917</v>
      </c>
      <c r="E1038" s="18" t="s">
        <v>3099</v>
      </c>
      <c r="F1038" s="18" t="s">
        <v>853</v>
      </c>
      <c r="G1038" s="18" t="s">
        <v>854</v>
      </c>
    </row>
    <row r="1039" spans="1:7" x14ac:dyDescent="0.25">
      <c r="A1039" s="18" t="s">
        <v>4100</v>
      </c>
      <c r="B1039" s="18" t="s">
        <v>4101</v>
      </c>
      <c r="C1039" s="18" t="s">
        <v>1523</v>
      </c>
      <c r="D1039" s="18" t="s">
        <v>917</v>
      </c>
      <c r="E1039" s="18" t="s">
        <v>4066</v>
      </c>
      <c r="F1039" s="18" t="s">
        <v>853</v>
      </c>
      <c r="G1039" s="18" t="s">
        <v>854</v>
      </c>
    </row>
    <row r="1040" spans="1:7" x14ac:dyDescent="0.25">
      <c r="A1040" s="18" t="s">
        <v>2308</v>
      </c>
      <c r="B1040" s="18" t="s">
        <v>2309</v>
      </c>
      <c r="C1040" s="18" t="s">
        <v>2310</v>
      </c>
      <c r="D1040" s="18" t="s">
        <v>2311</v>
      </c>
      <c r="E1040" s="18" t="s">
        <v>2306</v>
      </c>
      <c r="F1040" s="18" t="s">
        <v>853</v>
      </c>
      <c r="G1040" s="18" t="s">
        <v>854</v>
      </c>
    </row>
    <row r="1041" spans="1:7" x14ac:dyDescent="0.25">
      <c r="A1041" s="18" t="s">
        <v>3320</v>
      </c>
      <c r="B1041" s="18" t="s">
        <v>3321</v>
      </c>
      <c r="C1041" s="18" t="s">
        <v>2310</v>
      </c>
      <c r="D1041" s="18" t="s">
        <v>2311</v>
      </c>
      <c r="E1041" s="18" t="s">
        <v>3285</v>
      </c>
      <c r="F1041" s="18" t="s">
        <v>853</v>
      </c>
      <c r="G1041" s="18" t="s">
        <v>854</v>
      </c>
    </row>
    <row r="1042" spans="1:7" x14ac:dyDescent="0.25">
      <c r="A1042" s="18" t="s">
        <v>3478</v>
      </c>
      <c r="B1042" s="18" t="s">
        <v>3479</v>
      </c>
      <c r="C1042" s="18" t="s">
        <v>2310</v>
      </c>
      <c r="D1042" s="18" t="s">
        <v>2311</v>
      </c>
      <c r="E1042" s="18" t="s">
        <v>3433</v>
      </c>
      <c r="F1042" s="18" t="s">
        <v>853</v>
      </c>
      <c r="G1042" s="18" t="s">
        <v>854</v>
      </c>
    </row>
    <row r="1043" spans="1:7" x14ac:dyDescent="0.25">
      <c r="A1043" s="18" t="s">
        <v>2443</v>
      </c>
      <c r="B1043" s="18" t="s">
        <v>2444</v>
      </c>
      <c r="C1043" s="18" t="s">
        <v>2445</v>
      </c>
      <c r="D1043" s="18" t="s">
        <v>1078</v>
      </c>
      <c r="E1043" s="18" t="s">
        <v>2306</v>
      </c>
      <c r="F1043" s="18" t="s">
        <v>853</v>
      </c>
      <c r="G1043" s="18" t="s">
        <v>854</v>
      </c>
    </row>
    <row r="1044" spans="1:7" x14ac:dyDescent="0.25">
      <c r="A1044" s="18" t="s">
        <v>3219</v>
      </c>
      <c r="B1044" s="18" t="s">
        <v>3220</v>
      </c>
      <c r="C1044" s="18" t="s">
        <v>2445</v>
      </c>
      <c r="D1044" s="18" t="s">
        <v>1078</v>
      </c>
      <c r="E1044" s="18" t="s">
        <v>3204</v>
      </c>
      <c r="F1044" s="18" t="s">
        <v>853</v>
      </c>
      <c r="G1044" s="18" t="s">
        <v>854</v>
      </c>
    </row>
    <row r="1045" spans="1:7" x14ac:dyDescent="0.25">
      <c r="A1045" s="18" t="s">
        <v>1608</v>
      </c>
      <c r="B1045" s="18" t="s">
        <v>1609</v>
      </c>
      <c r="C1045" s="18" t="s">
        <v>1610</v>
      </c>
      <c r="D1045" s="18" t="s">
        <v>1299</v>
      </c>
      <c r="E1045" s="18" t="s">
        <v>1460</v>
      </c>
      <c r="F1045" s="18" t="s">
        <v>853</v>
      </c>
      <c r="G1045" s="18" t="s">
        <v>826</v>
      </c>
    </row>
    <row r="1046" spans="1:7" x14ac:dyDescent="0.25">
      <c r="A1046" s="18" t="s">
        <v>1740</v>
      </c>
      <c r="B1046" s="18" t="s">
        <v>1609</v>
      </c>
      <c r="C1046" s="18" t="s">
        <v>1610</v>
      </c>
      <c r="D1046" s="18" t="s">
        <v>1299</v>
      </c>
      <c r="E1046" s="18" t="s">
        <v>1724</v>
      </c>
      <c r="F1046" s="18" t="s">
        <v>853</v>
      </c>
      <c r="G1046" s="18" t="s">
        <v>854</v>
      </c>
    </row>
    <row r="1047" spans="1:7" x14ac:dyDescent="0.25">
      <c r="A1047" s="18" t="s">
        <v>1920</v>
      </c>
      <c r="B1047" s="18" t="s">
        <v>1609</v>
      </c>
      <c r="C1047" s="18" t="s">
        <v>1610</v>
      </c>
      <c r="D1047" s="18" t="s">
        <v>1299</v>
      </c>
      <c r="E1047" s="18" t="s">
        <v>1916</v>
      </c>
      <c r="F1047" s="18" t="s">
        <v>853</v>
      </c>
      <c r="G1047" s="18" t="s">
        <v>854</v>
      </c>
    </row>
    <row r="1048" spans="1:7" x14ac:dyDescent="0.25">
      <c r="A1048" s="18" t="s">
        <v>2148</v>
      </c>
      <c r="B1048" s="18" t="s">
        <v>1609</v>
      </c>
      <c r="C1048" s="18" t="s">
        <v>1610</v>
      </c>
      <c r="D1048" s="18" t="s">
        <v>1299</v>
      </c>
      <c r="E1048" s="18" t="s">
        <v>2090</v>
      </c>
      <c r="F1048" s="18" t="s">
        <v>853</v>
      </c>
      <c r="G1048" s="18" t="s">
        <v>854</v>
      </c>
    </row>
    <row r="1049" spans="1:7" x14ac:dyDescent="0.25">
      <c r="A1049" s="18" t="s">
        <v>2901</v>
      </c>
      <c r="B1049" s="18" t="s">
        <v>2902</v>
      </c>
      <c r="C1049" s="18" t="s">
        <v>1610</v>
      </c>
      <c r="D1049" s="18" t="s">
        <v>1299</v>
      </c>
      <c r="E1049" s="18" t="s">
        <v>2889</v>
      </c>
      <c r="F1049" s="18" t="s">
        <v>853</v>
      </c>
      <c r="G1049" s="18" t="s">
        <v>854</v>
      </c>
    </row>
    <row r="1050" spans="1:7" x14ac:dyDescent="0.25">
      <c r="A1050" s="18" t="s">
        <v>2908</v>
      </c>
      <c r="B1050" s="18" t="s">
        <v>1609</v>
      </c>
      <c r="C1050" s="18" t="s">
        <v>1610</v>
      </c>
      <c r="D1050" s="18" t="s">
        <v>1299</v>
      </c>
      <c r="E1050" s="18" t="s">
        <v>2889</v>
      </c>
      <c r="F1050" s="18" t="s">
        <v>853</v>
      </c>
      <c r="G1050" s="18" t="s">
        <v>1667</v>
      </c>
    </row>
    <row r="1051" spans="1:7" x14ac:dyDescent="0.25">
      <c r="A1051" s="18" t="s">
        <v>1071</v>
      </c>
      <c r="B1051" s="18" t="s">
        <v>1072</v>
      </c>
      <c r="C1051" s="18" t="s">
        <v>1073</v>
      </c>
      <c r="D1051" s="18" t="s">
        <v>1074</v>
      </c>
      <c r="E1051" s="18" t="s">
        <v>869</v>
      </c>
      <c r="F1051" s="18" t="s">
        <v>853</v>
      </c>
      <c r="G1051" s="18" t="s">
        <v>854</v>
      </c>
    </row>
    <row r="1052" spans="1:7" x14ac:dyDescent="0.25">
      <c r="A1052" s="18" t="s">
        <v>3140</v>
      </c>
      <c r="B1052" s="18" t="s">
        <v>3141</v>
      </c>
      <c r="C1052" s="18" t="s">
        <v>3142</v>
      </c>
      <c r="D1052" s="18" t="s">
        <v>893</v>
      </c>
      <c r="E1052" s="18" t="s">
        <v>3139</v>
      </c>
      <c r="F1052" s="18" t="s">
        <v>853</v>
      </c>
      <c r="G1052" s="18" t="s">
        <v>854</v>
      </c>
    </row>
    <row r="1053" spans="1:7" x14ac:dyDescent="0.25">
      <c r="A1053" s="18" t="s">
        <v>3143</v>
      </c>
      <c r="B1053" s="18" t="s">
        <v>3144</v>
      </c>
      <c r="C1053" s="18" t="s">
        <v>3142</v>
      </c>
      <c r="D1053" s="18" t="s">
        <v>893</v>
      </c>
      <c r="E1053" s="18" t="s">
        <v>3139</v>
      </c>
      <c r="F1053" s="18" t="s">
        <v>853</v>
      </c>
      <c r="G1053" s="18" t="s">
        <v>854</v>
      </c>
    </row>
    <row r="1054" spans="1:7" x14ac:dyDescent="0.25">
      <c r="A1054" s="18" t="s">
        <v>3731</v>
      </c>
      <c r="B1054" s="18" t="s">
        <v>3732</v>
      </c>
      <c r="C1054" s="18" t="s">
        <v>3733</v>
      </c>
      <c r="D1054" s="18" t="s">
        <v>1078</v>
      </c>
      <c r="E1054" s="18" t="s">
        <v>3714</v>
      </c>
      <c r="F1054" s="18" t="s">
        <v>853</v>
      </c>
      <c r="G1054" s="18" t="s">
        <v>854</v>
      </c>
    </row>
    <row r="1055" spans="1:7" x14ac:dyDescent="0.25">
      <c r="A1055" s="18" t="s">
        <v>1054</v>
      </c>
      <c r="B1055" s="18" t="s">
        <v>1055</v>
      </c>
      <c r="C1055" s="18" t="s">
        <v>1056</v>
      </c>
      <c r="D1055" s="18" t="s">
        <v>972</v>
      </c>
      <c r="E1055" s="18" t="s">
        <v>869</v>
      </c>
      <c r="F1055" s="18" t="s">
        <v>853</v>
      </c>
      <c r="G1055" s="18" t="s">
        <v>854</v>
      </c>
    </row>
    <row r="1056" spans="1:7" x14ac:dyDescent="0.25">
      <c r="A1056" s="18" t="s">
        <v>1057</v>
      </c>
      <c r="B1056" s="18" t="s">
        <v>1058</v>
      </c>
      <c r="C1056" s="18" t="s">
        <v>1056</v>
      </c>
      <c r="D1056" s="18" t="s">
        <v>972</v>
      </c>
      <c r="E1056" s="18" t="s">
        <v>869</v>
      </c>
      <c r="F1056" s="18" t="s">
        <v>853</v>
      </c>
      <c r="G1056" s="18" t="s">
        <v>854</v>
      </c>
    </row>
    <row r="1057" spans="1:7" x14ac:dyDescent="0.25">
      <c r="A1057" s="18" t="s">
        <v>1338</v>
      </c>
      <c r="B1057" s="18" t="s">
        <v>1339</v>
      </c>
      <c r="C1057" s="18" t="s">
        <v>1056</v>
      </c>
      <c r="D1057" s="18" t="s">
        <v>972</v>
      </c>
      <c r="E1057" s="18" t="s">
        <v>1231</v>
      </c>
      <c r="F1057" s="18" t="s">
        <v>853</v>
      </c>
      <c r="G1057" s="18" t="s">
        <v>854</v>
      </c>
    </row>
    <row r="1058" spans="1:7" x14ac:dyDescent="0.25">
      <c r="A1058" s="18" t="s">
        <v>1340</v>
      </c>
      <c r="B1058" s="18" t="s">
        <v>1341</v>
      </c>
      <c r="C1058" s="18" t="s">
        <v>1056</v>
      </c>
      <c r="D1058" s="18" t="s">
        <v>972</v>
      </c>
      <c r="E1058" s="18" t="s">
        <v>1231</v>
      </c>
      <c r="F1058" s="18" t="s">
        <v>853</v>
      </c>
      <c r="G1058" s="18" t="s">
        <v>854</v>
      </c>
    </row>
    <row r="1059" spans="1:7" x14ac:dyDescent="0.25">
      <c r="A1059" s="18" t="s">
        <v>1419</v>
      </c>
      <c r="B1059" s="18" t="s">
        <v>1420</v>
      </c>
      <c r="C1059" s="18" t="s">
        <v>1056</v>
      </c>
      <c r="D1059" s="18" t="s">
        <v>972</v>
      </c>
      <c r="E1059" s="18" t="s">
        <v>1231</v>
      </c>
      <c r="F1059" s="18" t="s">
        <v>853</v>
      </c>
      <c r="G1059" s="18" t="s">
        <v>854</v>
      </c>
    </row>
    <row r="1060" spans="1:7" x14ac:dyDescent="0.25">
      <c r="A1060" s="18" t="s">
        <v>1421</v>
      </c>
      <c r="B1060" s="18" t="s">
        <v>1422</v>
      </c>
      <c r="C1060" s="18" t="s">
        <v>1056</v>
      </c>
      <c r="D1060" s="18" t="s">
        <v>972</v>
      </c>
      <c r="E1060" s="18" t="s">
        <v>1231</v>
      </c>
      <c r="F1060" s="18" t="s">
        <v>853</v>
      </c>
      <c r="G1060" s="18" t="s">
        <v>854</v>
      </c>
    </row>
    <row r="1061" spans="1:7" x14ac:dyDescent="0.25">
      <c r="A1061" s="18" t="s">
        <v>1737</v>
      </c>
      <c r="B1061" s="18" t="s">
        <v>1738</v>
      </c>
      <c r="C1061" s="18" t="s">
        <v>1056</v>
      </c>
      <c r="D1061" s="18" t="s">
        <v>972</v>
      </c>
      <c r="E1061" s="18" t="s">
        <v>1724</v>
      </c>
      <c r="F1061" s="18" t="s">
        <v>853</v>
      </c>
      <c r="G1061" s="18" t="s">
        <v>854</v>
      </c>
    </row>
    <row r="1062" spans="1:7" x14ac:dyDescent="0.25">
      <c r="A1062" s="18" t="s">
        <v>1829</v>
      </c>
      <c r="B1062" s="18" t="s">
        <v>1830</v>
      </c>
      <c r="C1062" s="18" t="s">
        <v>1056</v>
      </c>
      <c r="D1062" s="18" t="s">
        <v>972</v>
      </c>
      <c r="E1062" s="18" t="s">
        <v>1743</v>
      </c>
      <c r="F1062" s="18" t="s">
        <v>853</v>
      </c>
      <c r="G1062" s="18" t="s">
        <v>854</v>
      </c>
    </row>
    <row r="1063" spans="1:7" x14ac:dyDescent="0.25">
      <c r="A1063" s="18" t="s">
        <v>1831</v>
      </c>
      <c r="B1063" s="18" t="s">
        <v>1832</v>
      </c>
      <c r="C1063" s="18" t="s">
        <v>1056</v>
      </c>
      <c r="D1063" s="18" t="s">
        <v>972</v>
      </c>
      <c r="E1063" s="18" t="s">
        <v>1743</v>
      </c>
      <c r="F1063" s="18" t="s">
        <v>853</v>
      </c>
      <c r="G1063" s="18" t="s">
        <v>854</v>
      </c>
    </row>
    <row r="1064" spans="1:7" x14ac:dyDescent="0.25">
      <c r="A1064" s="18" t="s">
        <v>1986</v>
      </c>
      <c r="B1064" s="18" t="s">
        <v>1341</v>
      </c>
      <c r="C1064" s="18" t="s">
        <v>1056</v>
      </c>
      <c r="D1064" s="18" t="s">
        <v>972</v>
      </c>
      <c r="E1064" s="18" t="s">
        <v>1916</v>
      </c>
      <c r="F1064" s="18" t="s">
        <v>853</v>
      </c>
      <c r="G1064" s="18" t="s">
        <v>854</v>
      </c>
    </row>
    <row r="1065" spans="1:7" x14ac:dyDescent="0.25">
      <c r="A1065" s="18" t="s">
        <v>2069</v>
      </c>
      <c r="B1065" s="18" t="s">
        <v>2070</v>
      </c>
      <c r="C1065" s="18" t="s">
        <v>1056</v>
      </c>
      <c r="D1065" s="18" t="s">
        <v>972</v>
      </c>
      <c r="E1065" s="18" t="s">
        <v>2064</v>
      </c>
      <c r="F1065" s="18" t="s">
        <v>853</v>
      </c>
      <c r="G1065" s="18" t="s">
        <v>854</v>
      </c>
    </row>
    <row r="1066" spans="1:7" x14ac:dyDescent="0.25">
      <c r="A1066" s="18" t="s">
        <v>2071</v>
      </c>
      <c r="B1066" s="18" t="s">
        <v>2072</v>
      </c>
      <c r="C1066" s="18" t="s">
        <v>1056</v>
      </c>
      <c r="D1066" s="18" t="s">
        <v>972</v>
      </c>
      <c r="E1066" s="18" t="s">
        <v>2064</v>
      </c>
      <c r="F1066" s="18" t="s">
        <v>853</v>
      </c>
      <c r="G1066" s="18" t="s">
        <v>854</v>
      </c>
    </row>
    <row r="1067" spans="1:7" x14ac:dyDescent="0.25">
      <c r="A1067" s="18" t="s">
        <v>2205</v>
      </c>
      <c r="B1067" s="18" t="s">
        <v>2206</v>
      </c>
      <c r="C1067" s="18" t="s">
        <v>1056</v>
      </c>
      <c r="D1067" s="18" t="s">
        <v>972</v>
      </c>
      <c r="E1067" s="18" t="s">
        <v>2182</v>
      </c>
      <c r="F1067" s="18" t="s">
        <v>853</v>
      </c>
      <c r="G1067" s="18" t="s">
        <v>854</v>
      </c>
    </row>
    <row r="1068" spans="1:7" x14ac:dyDescent="0.25">
      <c r="A1068" s="18" t="s">
        <v>2462</v>
      </c>
      <c r="B1068" s="18" t="s">
        <v>2463</v>
      </c>
      <c r="C1068" s="18" t="s">
        <v>1056</v>
      </c>
      <c r="D1068" s="18" t="s">
        <v>972</v>
      </c>
      <c r="E1068" s="18" t="s">
        <v>2306</v>
      </c>
      <c r="F1068" s="18" t="s">
        <v>853</v>
      </c>
      <c r="G1068" s="18" t="s">
        <v>854</v>
      </c>
    </row>
    <row r="1069" spans="1:7" x14ac:dyDescent="0.25">
      <c r="A1069" s="18" t="s">
        <v>2464</v>
      </c>
      <c r="B1069" s="18" t="s">
        <v>2465</v>
      </c>
      <c r="C1069" s="18" t="s">
        <v>1056</v>
      </c>
      <c r="D1069" s="18" t="s">
        <v>972</v>
      </c>
      <c r="E1069" s="18" t="s">
        <v>2306</v>
      </c>
      <c r="F1069" s="18" t="s">
        <v>853</v>
      </c>
      <c r="G1069" s="18" t="s">
        <v>854</v>
      </c>
    </row>
    <row r="1070" spans="1:7" x14ac:dyDescent="0.25">
      <c r="A1070" s="18" t="s">
        <v>2536</v>
      </c>
      <c r="B1070" s="18" t="s">
        <v>2537</v>
      </c>
      <c r="C1070" s="18" t="s">
        <v>1056</v>
      </c>
      <c r="D1070" s="18" t="s">
        <v>972</v>
      </c>
      <c r="E1070" s="18" t="s">
        <v>2306</v>
      </c>
      <c r="F1070" s="18" t="s">
        <v>853</v>
      </c>
      <c r="G1070" s="18" t="s">
        <v>854</v>
      </c>
    </row>
    <row r="1071" spans="1:7" x14ac:dyDescent="0.25">
      <c r="A1071" s="18" t="s">
        <v>2538</v>
      </c>
      <c r="B1071" s="18" t="s">
        <v>1339</v>
      </c>
      <c r="C1071" s="18" t="s">
        <v>1056</v>
      </c>
      <c r="D1071" s="18" t="s">
        <v>972</v>
      </c>
      <c r="E1071" s="18" t="s">
        <v>2306</v>
      </c>
      <c r="F1071" s="18" t="s">
        <v>853</v>
      </c>
      <c r="G1071" s="18" t="s">
        <v>854</v>
      </c>
    </row>
    <row r="1072" spans="1:7" x14ac:dyDescent="0.25">
      <c r="A1072" s="18" t="s">
        <v>2767</v>
      </c>
      <c r="B1072" s="18" t="s">
        <v>2768</v>
      </c>
      <c r="C1072" s="18" t="s">
        <v>1056</v>
      </c>
      <c r="D1072" s="18" t="s">
        <v>972</v>
      </c>
      <c r="E1072" s="18" t="s">
        <v>2705</v>
      </c>
      <c r="F1072" s="18" t="s">
        <v>853</v>
      </c>
      <c r="G1072" s="18" t="s">
        <v>854</v>
      </c>
    </row>
    <row r="1073" spans="1:7" x14ac:dyDescent="0.25">
      <c r="A1073" s="18" t="s">
        <v>3186</v>
      </c>
      <c r="B1073" s="18" t="s">
        <v>3187</v>
      </c>
      <c r="C1073" s="18" t="s">
        <v>1056</v>
      </c>
      <c r="D1073" s="18" t="s">
        <v>972</v>
      </c>
      <c r="E1073" s="18" t="s">
        <v>3139</v>
      </c>
      <c r="F1073" s="18" t="s">
        <v>853</v>
      </c>
      <c r="G1073" s="18" t="s">
        <v>854</v>
      </c>
    </row>
    <row r="1074" spans="1:7" x14ac:dyDescent="0.25">
      <c r="A1074" s="18" t="s">
        <v>3188</v>
      </c>
      <c r="B1074" s="18" t="s">
        <v>3189</v>
      </c>
      <c r="C1074" s="18" t="s">
        <v>1056</v>
      </c>
      <c r="D1074" s="18" t="s">
        <v>972</v>
      </c>
      <c r="E1074" s="18" t="s">
        <v>3139</v>
      </c>
      <c r="F1074" s="18" t="s">
        <v>853</v>
      </c>
      <c r="G1074" s="18" t="s">
        <v>854</v>
      </c>
    </row>
    <row r="1075" spans="1:7" x14ac:dyDescent="0.25">
      <c r="A1075" s="18" t="s">
        <v>3976</v>
      </c>
      <c r="B1075" s="18" t="s">
        <v>3977</v>
      </c>
      <c r="C1075" s="18" t="s">
        <v>1056</v>
      </c>
      <c r="D1075" s="18" t="s">
        <v>972</v>
      </c>
      <c r="E1075" s="18" t="s">
        <v>3951</v>
      </c>
      <c r="F1075" s="18" t="s">
        <v>853</v>
      </c>
      <c r="G1075" s="18" t="s">
        <v>854</v>
      </c>
    </row>
    <row r="1076" spans="1:7" x14ac:dyDescent="0.25">
      <c r="A1076" s="18" t="s">
        <v>4024</v>
      </c>
      <c r="B1076" s="18" t="s">
        <v>4025</v>
      </c>
      <c r="C1076" s="18" t="s">
        <v>1056</v>
      </c>
      <c r="D1076" s="18" t="s">
        <v>972</v>
      </c>
      <c r="E1076" s="18" t="s">
        <v>4003</v>
      </c>
      <c r="F1076" s="18" t="s">
        <v>853</v>
      </c>
      <c r="G1076" s="18" t="s">
        <v>854</v>
      </c>
    </row>
    <row r="1077" spans="1:7" x14ac:dyDescent="0.25">
      <c r="A1077" s="18" t="s">
        <v>4026</v>
      </c>
      <c r="B1077" s="18" t="s">
        <v>4027</v>
      </c>
      <c r="C1077" s="18" t="s">
        <v>1056</v>
      </c>
      <c r="D1077" s="18" t="s">
        <v>972</v>
      </c>
      <c r="E1077" s="18" t="s">
        <v>4003</v>
      </c>
      <c r="F1077" s="18" t="s">
        <v>853</v>
      </c>
      <c r="G1077" s="18" t="s">
        <v>854</v>
      </c>
    </row>
    <row r="1078" spans="1:7" x14ac:dyDescent="0.25">
      <c r="A1078" s="18" t="s">
        <v>3077</v>
      </c>
      <c r="B1078" s="18" t="s">
        <v>3078</v>
      </c>
      <c r="C1078" s="18" t="s">
        <v>3079</v>
      </c>
      <c r="D1078" s="18" t="s">
        <v>1078</v>
      </c>
      <c r="E1078" s="18" t="s">
        <v>3066</v>
      </c>
      <c r="F1078" s="18" t="s">
        <v>853</v>
      </c>
      <c r="G1078" s="18" t="s">
        <v>854</v>
      </c>
    </row>
    <row r="1079" spans="1:7" x14ac:dyDescent="0.25">
      <c r="A1079" s="18" t="s">
        <v>3261</v>
      </c>
      <c r="B1079" s="18" t="s">
        <v>3262</v>
      </c>
      <c r="C1079" s="18" t="s">
        <v>3079</v>
      </c>
      <c r="D1079" s="18" t="s">
        <v>1078</v>
      </c>
      <c r="E1079" s="18" t="s">
        <v>3204</v>
      </c>
      <c r="F1079" s="18" t="s">
        <v>853</v>
      </c>
      <c r="G1079" s="18" t="s">
        <v>854</v>
      </c>
    </row>
    <row r="1080" spans="1:7" x14ac:dyDescent="0.25">
      <c r="A1080" s="18" t="s">
        <v>3263</v>
      </c>
      <c r="B1080" s="18" t="s">
        <v>3264</v>
      </c>
      <c r="C1080" s="18" t="s">
        <v>3079</v>
      </c>
      <c r="D1080" s="18" t="s">
        <v>1078</v>
      </c>
      <c r="E1080" s="18" t="s">
        <v>3204</v>
      </c>
      <c r="F1080" s="18" t="s">
        <v>853</v>
      </c>
      <c r="G1080" s="18" t="s">
        <v>854</v>
      </c>
    </row>
    <row r="1081" spans="1:7" x14ac:dyDescent="0.25">
      <c r="A1081" s="18" t="s">
        <v>1373</v>
      </c>
      <c r="B1081" s="18" t="s">
        <v>1374</v>
      </c>
      <c r="C1081" s="18" t="s">
        <v>1375</v>
      </c>
      <c r="D1081" s="18" t="s">
        <v>1078</v>
      </c>
      <c r="E1081" s="18" t="s">
        <v>1231</v>
      </c>
      <c r="F1081" s="18" t="s">
        <v>853</v>
      </c>
      <c r="G1081" s="18" t="s">
        <v>854</v>
      </c>
    </row>
    <row r="1082" spans="1:7" x14ac:dyDescent="0.25">
      <c r="A1082" s="18" t="s">
        <v>1376</v>
      </c>
      <c r="B1082" s="18" t="s">
        <v>1377</v>
      </c>
      <c r="C1082" s="18" t="s">
        <v>1375</v>
      </c>
      <c r="D1082" s="18" t="s">
        <v>1078</v>
      </c>
      <c r="E1082" s="18" t="s">
        <v>1231</v>
      </c>
      <c r="F1082" s="18" t="s">
        <v>853</v>
      </c>
      <c r="G1082" s="18" t="s">
        <v>854</v>
      </c>
    </row>
    <row r="1083" spans="1:7" x14ac:dyDescent="0.25">
      <c r="A1083" s="18" t="s">
        <v>1378</v>
      </c>
      <c r="B1083" s="18" t="s">
        <v>1379</v>
      </c>
      <c r="C1083" s="18" t="s">
        <v>1375</v>
      </c>
      <c r="D1083" s="18" t="s">
        <v>1078</v>
      </c>
      <c r="E1083" s="18" t="s">
        <v>1231</v>
      </c>
      <c r="F1083" s="18" t="s">
        <v>853</v>
      </c>
      <c r="G1083" s="18" t="s">
        <v>854</v>
      </c>
    </row>
    <row r="1084" spans="1:7" x14ac:dyDescent="0.25">
      <c r="A1084" s="18" t="s">
        <v>2776</v>
      </c>
      <c r="B1084" s="18" t="s">
        <v>2777</v>
      </c>
      <c r="C1084" s="18" t="s">
        <v>1375</v>
      </c>
      <c r="D1084" s="18" t="s">
        <v>1078</v>
      </c>
      <c r="E1084" s="18" t="s">
        <v>2705</v>
      </c>
      <c r="F1084" s="18" t="s">
        <v>853</v>
      </c>
      <c r="G1084" s="18" t="s">
        <v>854</v>
      </c>
    </row>
    <row r="1085" spans="1:7" x14ac:dyDescent="0.25">
      <c r="A1085" s="18" t="s">
        <v>1394</v>
      </c>
      <c r="B1085" s="18" t="s">
        <v>1395</v>
      </c>
      <c r="C1085" s="18" t="s">
        <v>1396</v>
      </c>
      <c r="D1085" s="18" t="s">
        <v>1324</v>
      </c>
      <c r="E1085" s="18" t="s">
        <v>1231</v>
      </c>
      <c r="F1085" s="18" t="s">
        <v>853</v>
      </c>
      <c r="G1085" s="18" t="s">
        <v>854</v>
      </c>
    </row>
    <row r="1086" spans="1:7" x14ac:dyDescent="0.25">
      <c r="A1086" s="18" t="s">
        <v>1935</v>
      </c>
      <c r="B1086" s="18" t="s">
        <v>1936</v>
      </c>
      <c r="C1086" s="18" t="s">
        <v>1396</v>
      </c>
      <c r="D1086" s="18" t="s">
        <v>1324</v>
      </c>
      <c r="E1086" s="18" t="s">
        <v>1916</v>
      </c>
      <c r="F1086" s="18" t="s">
        <v>853</v>
      </c>
      <c r="G1086" s="18" t="s">
        <v>854</v>
      </c>
    </row>
    <row r="1087" spans="1:7" x14ac:dyDescent="0.25">
      <c r="A1087" s="18" t="s">
        <v>1937</v>
      </c>
      <c r="B1087" s="18" t="s">
        <v>1938</v>
      </c>
      <c r="C1087" s="18" t="s">
        <v>1396</v>
      </c>
      <c r="D1087" s="18" t="s">
        <v>1324</v>
      </c>
      <c r="E1087" s="18" t="s">
        <v>1916</v>
      </c>
      <c r="F1087" s="18" t="s">
        <v>853</v>
      </c>
      <c r="G1087" s="18" t="s">
        <v>854</v>
      </c>
    </row>
    <row r="1088" spans="1:7" x14ac:dyDescent="0.25">
      <c r="A1088" s="18" t="s">
        <v>2137</v>
      </c>
      <c r="B1088" s="18" t="s">
        <v>2138</v>
      </c>
      <c r="C1088" s="18" t="s">
        <v>1396</v>
      </c>
      <c r="D1088" s="18" t="s">
        <v>1324</v>
      </c>
      <c r="E1088" s="18" t="s">
        <v>2090</v>
      </c>
      <c r="F1088" s="18" t="s">
        <v>853</v>
      </c>
      <c r="G1088" s="18" t="s">
        <v>854</v>
      </c>
    </row>
    <row r="1089" spans="1:7" x14ac:dyDescent="0.25">
      <c r="A1089" s="18" t="s">
        <v>2156</v>
      </c>
      <c r="B1089" s="18" t="s">
        <v>1936</v>
      </c>
      <c r="C1089" s="18" t="s">
        <v>1396</v>
      </c>
      <c r="D1089" s="18" t="s">
        <v>1324</v>
      </c>
      <c r="E1089" s="18" t="s">
        <v>2090</v>
      </c>
      <c r="F1089" s="18" t="s">
        <v>853</v>
      </c>
      <c r="G1089" s="18" t="s">
        <v>854</v>
      </c>
    </row>
    <row r="1090" spans="1:7" x14ac:dyDescent="0.25">
      <c r="A1090" s="18" t="s">
        <v>2453</v>
      </c>
      <c r="B1090" s="18" t="s">
        <v>2454</v>
      </c>
      <c r="C1090" s="18" t="s">
        <v>1396</v>
      </c>
      <c r="D1090" s="18" t="s">
        <v>1324</v>
      </c>
      <c r="E1090" s="18" t="s">
        <v>2306</v>
      </c>
      <c r="F1090" s="18" t="s">
        <v>853</v>
      </c>
      <c r="G1090" s="18" t="s">
        <v>854</v>
      </c>
    </row>
    <row r="1091" spans="1:7" x14ac:dyDescent="0.25">
      <c r="A1091" s="18" t="s">
        <v>2455</v>
      </c>
      <c r="B1091" s="18" t="s">
        <v>1936</v>
      </c>
      <c r="C1091" s="18" t="s">
        <v>1396</v>
      </c>
      <c r="D1091" s="18" t="s">
        <v>1324</v>
      </c>
      <c r="E1091" s="18" t="s">
        <v>2306</v>
      </c>
      <c r="F1091" s="18" t="s">
        <v>853</v>
      </c>
      <c r="G1091" s="18" t="s">
        <v>854</v>
      </c>
    </row>
    <row r="1092" spans="1:7" x14ac:dyDescent="0.25">
      <c r="A1092" s="18" t="s">
        <v>961</v>
      </c>
      <c r="B1092" s="18" t="s">
        <v>962</v>
      </c>
      <c r="C1092" s="18" t="s">
        <v>963</v>
      </c>
      <c r="D1092" s="18" t="s">
        <v>964</v>
      </c>
      <c r="E1092" s="18" t="s">
        <v>869</v>
      </c>
      <c r="F1092" s="18" t="s">
        <v>853</v>
      </c>
      <c r="G1092" s="18" t="s">
        <v>854</v>
      </c>
    </row>
    <row r="1093" spans="1:7" x14ac:dyDescent="0.25">
      <c r="A1093" s="18" t="s">
        <v>1027</v>
      </c>
      <c r="B1093" s="18" t="s">
        <v>1028</v>
      </c>
      <c r="C1093" s="18" t="s">
        <v>963</v>
      </c>
      <c r="D1093" s="18" t="s">
        <v>964</v>
      </c>
      <c r="E1093" s="18" t="s">
        <v>869</v>
      </c>
      <c r="F1093" s="18" t="s">
        <v>853</v>
      </c>
      <c r="G1093" s="18" t="s">
        <v>854</v>
      </c>
    </row>
    <row r="1094" spans="1:7" x14ac:dyDescent="0.25">
      <c r="A1094" s="18" t="s">
        <v>1029</v>
      </c>
      <c r="B1094" s="18" t="s">
        <v>1028</v>
      </c>
      <c r="C1094" s="18" t="s">
        <v>963</v>
      </c>
      <c r="D1094" s="18" t="s">
        <v>964</v>
      </c>
      <c r="E1094" s="18" t="s">
        <v>869</v>
      </c>
      <c r="F1094" s="18" t="s">
        <v>853</v>
      </c>
      <c r="G1094" s="18" t="s">
        <v>854</v>
      </c>
    </row>
    <row r="1095" spans="1:7" x14ac:dyDescent="0.25">
      <c r="A1095" s="18" t="s">
        <v>1030</v>
      </c>
      <c r="B1095" s="18" t="s">
        <v>1031</v>
      </c>
      <c r="C1095" s="18" t="s">
        <v>963</v>
      </c>
      <c r="D1095" s="18" t="s">
        <v>964</v>
      </c>
      <c r="E1095" s="18" t="s">
        <v>869</v>
      </c>
      <c r="F1095" s="18" t="s">
        <v>853</v>
      </c>
      <c r="G1095" s="18" t="s">
        <v>854</v>
      </c>
    </row>
    <row r="1096" spans="1:7" x14ac:dyDescent="0.25">
      <c r="A1096" s="18" t="s">
        <v>1032</v>
      </c>
      <c r="B1096" s="18" t="s">
        <v>1031</v>
      </c>
      <c r="C1096" s="18" t="s">
        <v>963</v>
      </c>
      <c r="D1096" s="18" t="s">
        <v>964</v>
      </c>
      <c r="E1096" s="18" t="s">
        <v>869</v>
      </c>
      <c r="F1096" s="18" t="s">
        <v>853</v>
      </c>
      <c r="G1096" s="18" t="s">
        <v>854</v>
      </c>
    </row>
    <row r="1097" spans="1:7" x14ac:dyDescent="0.25">
      <c r="A1097" s="18" t="s">
        <v>1797</v>
      </c>
      <c r="B1097" s="18" t="s">
        <v>1798</v>
      </c>
      <c r="C1097" s="18" t="s">
        <v>963</v>
      </c>
      <c r="D1097" s="18" t="s">
        <v>964</v>
      </c>
      <c r="E1097" s="18" t="s">
        <v>1743</v>
      </c>
      <c r="F1097" s="18" t="s">
        <v>853</v>
      </c>
      <c r="G1097" s="18" t="s">
        <v>854</v>
      </c>
    </row>
    <row r="1098" spans="1:7" x14ac:dyDescent="0.25">
      <c r="A1098" s="18" t="s">
        <v>1799</v>
      </c>
      <c r="B1098" s="18" t="s">
        <v>1800</v>
      </c>
      <c r="C1098" s="18" t="s">
        <v>963</v>
      </c>
      <c r="D1098" s="18" t="s">
        <v>964</v>
      </c>
      <c r="E1098" s="18" t="s">
        <v>1743</v>
      </c>
      <c r="F1098" s="18" t="s">
        <v>853</v>
      </c>
      <c r="G1098" s="18" t="s">
        <v>854</v>
      </c>
    </row>
    <row r="1099" spans="1:7" x14ac:dyDescent="0.25">
      <c r="A1099" s="18" t="s">
        <v>3021</v>
      </c>
      <c r="B1099" s="18" t="s">
        <v>3022</v>
      </c>
      <c r="C1099" s="18" t="s">
        <v>963</v>
      </c>
      <c r="D1099" s="18" t="s">
        <v>964</v>
      </c>
      <c r="E1099" s="18" t="s">
        <v>2989</v>
      </c>
      <c r="F1099" s="18" t="s">
        <v>853</v>
      </c>
      <c r="G1099" s="18" t="s">
        <v>854</v>
      </c>
    </row>
    <row r="1100" spans="1:7" x14ac:dyDescent="0.25">
      <c r="A1100" s="18" t="s">
        <v>3023</v>
      </c>
      <c r="B1100" s="18" t="s">
        <v>3024</v>
      </c>
      <c r="C1100" s="18" t="s">
        <v>963</v>
      </c>
      <c r="D1100" s="18" t="s">
        <v>964</v>
      </c>
      <c r="E1100" s="18" t="s">
        <v>2989</v>
      </c>
      <c r="F1100" s="18" t="s">
        <v>853</v>
      </c>
      <c r="G1100" s="18" t="s">
        <v>854</v>
      </c>
    </row>
    <row r="1101" spans="1:7" x14ac:dyDescent="0.25">
      <c r="A1101" s="18" t="s">
        <v>2362</v>
      </c>
      <c r="B1101" s="18" t="s">
        <v>2363</v>
      </c>
      <c r="C1101" s="18" t="s">
        <v>2364</v>
      </c>
      <c r="D1101" s="18" t="s">
        <v>868</v>
      </c>
      <c r="E1101" s="18" t="s">
        <v>2306</v>
      </c>
      <c r="F1101" s="18" t="s">
        <v>853</v>
      </c>
      <c r="G1101" s="18" t="s">
        <v>854</v>
      </c>
    </row>
    <row r="1102" spans="1:7" x14ac:dyDescent="0.25">
      <c r="A1102" s="18" t="s">
        <v>2282</v>
      </c>
      <c r="B1102" s="18" t="s">
        <v>2283</v>
      </c>
      <c r="C1102" s="18" t="s">
        <v>2284</v>
      </c>
      <c r="D1102" s="18" t="s">
        <v>868</v>
      </c>
      <c r="E1102" s="18" t="s">
        <v>2215</v>
      </c>
      <c r="F1102" s="18" t="s">
        <v>853</v>
      </c>
      <c r="G1102" s="18" t="s">
        <v>854</v>
      </c>
    </row>
    <row r="1103" spans="1:7" x14ac:dyDescent="0.25">
      <c r="A1103" s="18" t="s">
        <v>2285</v>
      </c>
      <c r="B1103" s="18" t="s">
        <v>2286</v>
      </c>
      <c r="C1103" s="18" t="s">
        <v>2284</v>
      </c>
      <c r="D1103" s="18" t="s">
        <v>868</v>
      </c>
      <c r="E1103" s="18" t="s">
        <v>2215</v>
      </c>
      <c r="F1103" s="18" t="s">
        <v>853</v>
      </c>
      <c r="G1103" s="18" t="s">
        <v>854</v>
      </c>
    </row>
    <row r="1104" spans="1:7" x14ac:dyDescent="0.25">
      <c r="A1104" s="18" t="s">
        <v>2287</v>
      </c>
      <c r="B1104" s="18" t="s">
        <v>2288</v>
      </c>
      <c r="C1104" s="18" t="s">
        <v>2284</v>
      </c>
      <c r="D1104" s="18" t="s">
        <v>868</v>
      </c>
      <c r="E1104" s="18" t="s">
        <v>2215</v>
      </c>
      <c r="F1104" s="18" t="s">
        <v>853</v>
      </c>
      <c r="G1104" s="18" t="s">
        <v>854</v>
      </c>
    </row>
    <row r="1105" spans="1:7" x14ac:dyDescent="0.25">
      <c r="A1105" s="18" t="s">
        <v>2756</v>
      </c>
      <c r="B1105" s="18" t="s">
        <v>2757</v>
      </c>
      <c r="C1105" s="18" t="s">
        <v>2758</v>
      </c>
      <c r="D1105" s="18" t="s">
        <v>1324</v>
      </c>
      <c r="E1105" s="18" t="s">
        <v>2705</v>
      </c>
      <c r="F1105" s="18" t="s">
        <v>853</v>
      </c>
      <c r="G1105" s="18" t="s">
        <v>854</v>
      </c>
    </row>
    <row r="1106" spans="1:7" x14ac:dyDescent="0.25">
      <c r="A1106" s="18" t="s">
        <v>1354</v>
      </c>
      <c r="B1106" s="18" t="s">
        <v>1355</v>
      </c>
      <c r="C1106" s="18" t="s">
        <v>1356</v>
      </c>
      <c r="D1106" s="18" t="s">
        <v>1223</v>
      </c>
      <c r="E1106" s="18" t="s">
        <v>1231</v>
      </c>
      <c r="F1106" s="18" t="s">
        <v>853</v>
      </c>
      <c r="G1106" s="18" t="s">
        <v>854</v>
      </c>
    </row>
    <row r="1107" spans="1:7" x14ac:dyDescent="0.25">
      <c r="A1107" s="18" t="s">
        <v>1357</v>
      </c>
      <c r="B1107" s="18" t="s">
        <v>1358</v>
      </c>
      <c r="C1107" s="18" t="s">
        <v>1356</v>
      </c>
      <c r="D1107" s="18" t="s">
        <v>1223</v>
      </c>
      <c r="E1107" s="18" t="s">
        <v>1231</v>
      </c>
      <c r="F1107" s="18" t="s">
        <v>853</v>
      </c>
      <c r="G1107" s="18" t="s">
        <v>854</v>
      </c>
    </row>
    <row r="1108" spans="1:7" x14ac:dyDescent="0.25">
      <c r="A1108" s="18" t="s">
        <v>1618</v>
      </c>
      <c r="B1108" s="18" t="s">
        <v>1619</v>
      </c>
      <c r="C1108" s="18" t="s">
        <v>1356</v>
      </c>
      <c r="D1108" s="18" t="s">
        <v>1223</v>
      </c>
      <c r="E1108" s="18" t="s">
        <v>1460</v>
      </c>
      <c r="F1108" s="18" t="s">
        <v>853</v>
      </c>
      <c r="G1108" s="18" t="s">
        <v>854</v>
      </c>
    </row>
    <row r="1109" spans="1:7" x14ac:dyDescent="0.25">
      <c r="A1109" s="18" t="s">
        <v>1662</v>
      </c>
      <c r="B1109" s="18" t="s">
        <v>1663</v>
      </c>
      <c r="C1109" s="18" t="s">
        <v>1356</v>
      </c>
      <c r="D1109" s="18" t="s">
        <v>1223</v>
      </c>
      <c r="E1109" s="18" t="s">
        <v>1460</v>
      </c>
      <c r="F1109" s="18" t="s">
        <v>853</v>
      </c>
      <c r="G1109" s="18" t="s">
        <v>854</v>
      </c>
    </row>
    <row r="1110" spans="1:7" x14ac:dyDescent="0.25">
      <c r="A1110" s="18" t="s">
        <v>2091</v>
      </c>
      <c r="B1110" s="18" t="s">
        <v>2092</v>
      </c>
      <c r="C1110" s="18" t="s">
        <v>1356</v>
      </c>
      <c r="D1110" s="18" t="s">
        <v>1223</v>
      </c>
      <c r="E1110" s="18" t="s">
        <v>2090</v>
      </c>
      <c r="F1110" s="18" t="s">
        <v>853</v>
      </c>
      <c r="G1110" s="18" t="s">
        <v>854</v>
      </c>
    </row>
    <row r="1111" spans="1:7" x14ac:dyDescent="0.25">
      <c r="A1111" s="18" t="s">
        <v>2177</v>
      </c>
      <c r="B1111" s="18" t="s">
        <v>1663</v>
      </c>
      <c r="C1111" s="18" t="s">
        <v>1356</v>
      </c>
      <c r="D1111" s="18" t="s">
        <v>1223</v>
      </c>
      <c r="E1111" s="18" t="s">
        <v>2090</v>
      </c>
      <c r="F1111" s="18" t="s">
        <v>853</v>
      </c>
      <c r="G1111" s="18" t="s">
        <v>854</v>
      </c>
    </row>
    <row r="1112" spans="1:7" x14ac:dyDescent="0.25">
      <c r="A1112" s="18" t="s">
        <v>2231</v>
      </c>
      <c r="B1112" s="18" t="s">
        <v>2232</v>
      </c>
      <c r="C1112" s="18" t="s">
        <v>1356</v>
      </c>
      <c r="D1112" s="18" t="s">
        <v>1223</v>
      </c>
      <c r="E1112" s="18" t="s">
        <v>2215</v>
      </c>
      <c r="F1112" s="18" t="s">
        <v>853</v>
      </c>
      <c r="G1112" s="18" t="s">
        <v>854</v>
      </c>
    </row>
    <row r="1113" spans="1:7" x14ac:dyDescent="0.25">
      <c r="A1113" s="18" t="s">
        <v>2298</v>
      </c>
      <c r="B1113" s="18" t="s">
        <v>2299</v>
      </c>
      <c r="C1113" s="18" t="s">
        <v>1356</v>
      </c>
      <c r="D1113" s="18" t="s">
        <v>1223</v>
      </c>
      <c r="E1113" s="18" t="s">
        <v>2215</v>
      </c>
      <c r="F1113" s="18" t="s">
        <v>853</v>
      </c>
      <c r="G1113" s="18" t="s">
        <v>854</v>
      </c>
    </row>
    <row r="1114" spans="1:7" x14ac:dyDescent="0.25">
      <c r="A1114" s="18" t="s">
        <v>2334</v>
      </c>
      <c r="B1114" s="18" t="s">
        <v>2335</v>
      </c>
      <c r="C1114" s="18" t="s">
        <v>1356</v>
      </c>
      <c r="D1114" s="18" t="s">
        <v>1223</v>
      </c>
      <c r="E1114" s="18" t="s">
        <v>2306</v>
      </c>
      <c r="F1114" s="18" t="s">
        <v>853</v>
      </c>
      <c r="G1114" s="18" t="s">
        <v>854</v>
      </c>
    </row>
    <row r="1115" spans="1:7" x14ac:dyDescent="0.25">
      <c r="A1115" s="18" t="s">
        <v>2530</v>
      </c>
      <c r="B1115" s="18" t="s">
        <v>2531</v>
      </c>
      <c r="C1115" s="18" t="s">
        <v>1356</v>
      </c>
      <c r="D1115" s="18" t="s">
        <v>1223</v>
      </c>
      <c r="E1115" s="18" t="s">
        <v>2306</v>
      </c>
      <c r="F1115" s="18" t="s">
        <v>853</v>
      </c>
      <c r="G1115" s="18" t="s">
        <v>854</v>
      </c>
    </row>
    <row r="1116" spans="1:7" x14ac:dyDescent="0.25">
      <c r="A1116" s="18" t="s">
        <v>2564</v>
      </c>
      <c r="B1116" s="18" t="s">
        <v>1663</v>
      </c>
      <c r="C1116" s="18" t="s">
        <v>1356</v>
      </c>
      <c r="D1116" s="18" t="s">
        <v>1223</v>
      </c>
      <c r="E1116" s="18" t="s">
        <v>2306</v>
      </c>
      <c r="F1116" s="18" t="s">
        <v>853</v>
      </c>
      <c r="G1116" s="18" t="s">
        <v>854</v>
      </c>
    </row>
    <row r="1117" spans="1:7" x14ac:dyDescent="0.25">
      <c r="A1117" s="18" t="s">
        <v>2687</v>
      </c>
      <c r="B1117" s="18" t="s">
        <v>2688</v>
      </c>
      <c r="C1117" s="18" t="s">
        <v>1356</v>
      </c>
      <c r="D1117" s="18" t="s">
        <v>1223</v>
      </c>
      <c r="E1117" s="18" t="s">
        <v>2684</v>
      </c>
      <c r="F1117" s="18" t="s">
        <v>853</v>
      </c>
      <c r="G1117" s="18" t="s">
        <v>854</v>
      </c>
    </row>
    <row r="1118" spans="1:7" x14ac:dyDescent="0.25">
      <c r="A1118" s="18" t="s">
        <v>2857</v>
      </c>
      <c r="B1118" s="18" t="s">
        <v>2858</v>
      </c>
      <c r="C1118" s="18" t="s">
        <v>1356</v>
      </c>
      <c r="D1118" s="18" t="s">
        <v>1223</v>
      </c>
      <c r="E1118" s="18" t="s">
        <v>2859</v>
      </c>
      <c r="F1118" s="18" t="s">
        <v>853</v>
      </c>
      <c r="G1118" s="18" t="s">
        <v>854</v>
      </c>
    </row>
    <row r="1119" spans="1:7" x14ac:dyDescent="0.25">
      <c r="A1119" s="18" t="s">
        <v>3064</v>
      </c>
      <c r="B1119" s="18" t="s">
        <v>3065</v>
      </c>
      <c r="C1119" s="18" t="s">
        <v>1356</v>
      </c>
      <c r="D1119" s="18" t="s">
        <v>1223</v>
      </c>
      <c r="E1119" s="18" t="s">
        <v>3066</v>
      </c>
      <c r="F1119" s="18" t="s">
        <v>853</v>
      </c>
      <c r="G1119" s="18" t="s">
        <v>854</v>
      </c>
    </row>
    <row r="1120" spans="1:7" x14ac:dyDescent="0.25">
      <c r="A1120" s="18" t="s">
        <v>3197</v>
      </c>
      <c r="B1120" s="18" t="s">
        <v>3198</v>
      </c>
      <c r="C1120" s="18" t="s">
        <v>1356</v>
      </c>
      <c r="D1120" s="18" t="s">
        <v>1223</v>
      </c>
      <c r="E1120" s="18" t="s">
        <v>3199</v>
      </c>
      <c r="F1120" s="18" t="s">
        <v>853</v>
      </c>
      <c r="G1120" s="18" t="s">
        <v>1667</v>
      </c>
    </row>
    <row r="1121" spans="1:7" x14ac:dyDescent="0.25">
      <c r="A1121" s="18" t="s">
        <v>3367</v>
      </c>
      <c r="B1121" s="18" t="s">
        <v>3368</v>
      </c>
      <c r="C1121" s="18" t="s">
        <v>1356</v>
      </c>
      <c r="D1121" s="18" t="s">
        <v>1223</v>
      </c>
      <c r="E1121" s="18" t="s">
        <v>3363</v>
      </c>
      <c r="F1121" s="18" t="s">
        <v>853</v>
      </c>
      <c r="G1121" s="18" t="s">
        <v>854</v>
      </c>
    </row>
    <row r="1122" spans="1:7" x14ac:dyDescent="0.25">
      <c r="A1122" s="18" t="s">
        <v>3369</v>
      </c>
      <c r="B1122" s="18" t="s">
        <v>1663</v>
      </c>
      <c r="C1122" s="18" t="s">
        <v>1356</v>
      </c>
      <c r="D1122" s="18" t="s">
        <v>1223</v>
      </c>
      <c r="E1122" s="18" t="s">
        <v>3363</v>
      </c>
      <c r="F1122" s="18" t="s">
        <v>853</v>
      </c>
      <c r="G1122" s="18" t="s">
        <v>854</v>
      </c>
    </row>
    <row r="1123" spans="1:7" x14ac:dyDescent="0.25">
      <c r="A1123" s="18" t="s">
        <v>3370</v>
      </c>
      <c r="B1123" s="18" t="s">
        <v>1663</v>
      </c>
      <c r="C1123" s="18" t="s">
        <v>1356</v>
      </c>
      <c r="D1123" s="18" t="s">
        <v>1223</v>
      </c>
      <c r="E1123" s="18" t="s">
        <v>3363</v>
      </c>
      <c r="F1123" s="18" t="s">
        <v>853</v>
      </c>
      <c r="G1123" s="18" t="s">
        <v>1667</v>
      </c>
    </row>
    <row r="1124" spans="1:7" x14ac:dyDescent="0.25">
      <c r="A1124" s="18" t="s">
        <v>3371</v>
      </c>
      <c r="B1124" s="18" t="s">
        <v>3368</v>
      </c>
      <c r="C1124" s="18" t="s">
        <v>1356</v>
      </c>
      <c r="D1124" s="18" t="s">
        <v>1223</v>
      </c>
      <c r="E1124" s="18" t="s">
        <v>3363</v>
      </c>
      <c r="F1124" s="18" t="s">
        <v>853</v>
      </c>
      <c r="G1124" s="18" t="s">
        <v>1667</v>
      </c>
    </row>
    <row r="1125" spans="1:7" x14ac:dyDescent="0.25">
      <c r="A1125" s="18" t="s">
        <v>3617</v>
      </c>
      <c r="B1125" s="18" t="s">
        <v>3618</v>
      </c>
      <c r="C1125" s="18" t="s">
        <v>1356</v>
      </c>
      <c r="D1125" s="18" t="s">
        <v>1223</v>
      </c>
      <c r="E1125" s="18" t="s">
        <v>3565</v>
      </c>
      <c r="F1125" s="18" t="s">
        <v>853</v>
      </c>
      <c r="G1125" s="18" t="s">
        <v>854</v>
      </c>
    </row>
    <row r="1126" spans="1:7" x14ac:dyDescent="0.25">
      <c r="A1126" s="18" t="s">
        <v>3619</v>
      </c>
      <c r="B1126" s="18" t="s">
        <v>3620</v>
      </c>
      <c r="C1126" s="18" t="s">
        <v>3621</v>
      </c>
      <c r="D1126" s="18" t="s">
        <v>3622</v>
      </c>
      <c r="E1126" s="18" t="s">
        <v>3565</v>
      </c>
      <c r="F1126" s="18" t="s">
        <v>853</v>
      </c>
      <c r="G1126" s="18" t="s">
        <v>854</v>
      </c>
    </row>
    <row r="1127" spans="1:7" x14ac:dyDescent="0.25">
      <c r="A1127" s="18" t="s">
        <v>3699</v>
      </c>
      <c r="B1127" s="18" t="s">
        <v>3700</v>
      </c>
      <c r="C1127" s="18" t="s">
        <v>1356</v>
      </c>
      <c r="D1127" s="18" t="s">
        <v>1223</v>
      </c>
      <c r="E1127" s="18" t="s">
        <v>3683</v>
      </c>
      <c r="F1127" s="18" t="s">
        <v>853</v>
      </c>
      <c r="G1127" s="18" t="s">
        <v>854</v>
      </c>
    </row>
    <row r="1128" spans="1:7" x14ac:dyDescent="0.25">
      <c r="A1128" s="18" t="s">
        <v>3710</v>
      </c>
      <c r="B1128" s="18" t="s">
        <v>3711</v>
      </c>
      <c r="C1128" s="18" t="s">
        <v>1356</v>
      </c>
      <c r="D1128" s="18" t="s">
        <v>1223</v>
      </c>
      <c r="E1128" s="18" t="s">
        <v>3709</v>
      </c>
      <c r="F1128" s="18" t="s">
        <v>853</v>
      </c>
      <c r="G1128" s="18" t="s">
        <v>854</v>
      </c>
    </row>
    <row r="1129" spans="1:7" x14ac:dyDescent="0.25">
      <c r="A1129" s="18" t="s">
        <v>3769</v>
      </c>
      <c r="B1129" s="18" t="s">
        <v>3770</v>
      </c>
      <c r="C1129" s="18" t="s">
        <v>1356</v>
      </c>
      <c r="D1129" s="18" t="s">
        <v>1223</v>
      </c>
      <c r="E1129" s="18" t="s">
        <v>3765</v>
      </c>
      <c r="F1129" s="18" t="s">
        <v>853</v>
      </c>
      <c r="G1129" s="18" t="s">
        <v>854</v>
      </c>
    </row>
    <row r="1130" spans="1:7" x14ac:dyDescent="0.25">
      <c r="A1130" s="18" t="s">
        <v>3837</v>
      </c>
      <c r="B1130" s="18" t="s">
        <v>1663</v>
      </c>
      <c r="C1130" s="18" t="s">
        <v>1356</v>
      </c>
      <c r="D1130" s="18" t="s">
        <v>1223</v>
      </c>
      <c r="E1130" s="18" t="s">
        <v>3765</v>
      </c>
      <c r="F1130" s="18" t="s">
        <v>853</v>
      </c>
      <c r="G1130" s="18" t="s">
        <v>854</v>
      </c>
    </row>
    <row r="1131" spans="1:7" x14ac:dyDescent="0.25">
      <c r="A1131" s="18" t="s">
        <v>3955</v>
      </c>
      <c r="B1131" s="18" t="s">
        <v>3956</v>
      </c>
      <c r="C1131" s="18" t="s">
        <v>1356</v>
      </c>
      <c r="D1131" s="18" t="s">
        <v>1223</v>
      </c>
      <c r="E1131" s="18" t="s">
        <v>3951</v>
      </c>
      <c r="F1131" s="18" t="s">
        <v>853</v>
      </c>
      <c r="G1131" s="18" t="s">
        <v>854</v>
      </c>
    </row>
    <row r="1132" spans="1:7" x14ac:dyDescent="0.25">
      <c r="A1132" s="18" t="s">
        <v>3957</v>
      </c>
      <c r="B1132" s="18" t="s">
        <v>3956</v>
      </c>
      <c r="C1132" s="18" t="s">
        <v>1356</v>
      </c>
      <c r="D1132" s="18" t="s">
        <v>1223</v>
      </c>
      <c r="E1132" s="18" t="s">
        <v>3951</v>
      </c>
      <c r="F1132" s="18" t="s">
        <v>853</v>
      </c>
      <c r="G1132" s="18" t="s">
        <v>854</v>
      </c>
    </row>
    <row r="1133" spans="1:7" x14ac:dyDescent="0.25">
      <c r="A1133" s="18" t="s">
        <v>4047</v>
      </c>
      <c r="B1133" s="18" t="s">
        <v>4048</v>
      </c>
      <c r="C1133" s="18" t="s">
        <v>1356</v>
      </c>
      <c r="D1133" s="18" t="s">
        <v>1223</v>
      </c>
      <c r="E1133" s="18" t="s">
        <v>4049</v>
      </c>
      <c r="F1133" s="18" t="s">
        <v>853</v>
      </c>
      <c r="G1133" s="18" t="s">
        <v>854</v>
      </c>
    </row>
    <row r="1134" spans="1:7" x14ac:dyDescent="0.25">
      <c r="A1134" s="18" t="s">
        <v>2848</v>
      </c>
      <c r="B1134" s="18" t="s">
        <v>2849</v>
      </c>
      <c r="C1134" s="18" t="s">
        <v>2850</v>
      </c>
      <c r="D1134" s="18" t="s">
        <v>478</v>
      </c>
      <c r="E1134" s="18" t="s">
        <v>2705</v>
      </c>
      <c r="F1134" s="18" t="s">
        <v>853</v>
      </c>
      <c r="G1134" s="18" t="s">
        <v>854</v>
      </c>
    </row>
    <row r="1135" spans="1:7" x14ac:dyDescent="0.25">
      <c r="A1135" s="18" t="s">
        <v>2498</v>
      </c>
      <c r="B1135" s="18" t="s">
        <v>2499</v>
      </c>
      <c r="C1135" s="18" t="s">
        <v>2500</v>
      </c>
      <c r="D1135" s="18" t="s">
        <v>2501</v>
      </c>
      <c r="E1135" s="18" t="s">
        <v>2306</v>
      </c>
      <c r="F1135" s="18" t="s">
        <v>853</v>
      </c>
      <c r="G1135" s="18" t="s">
        <v>854</v>
      </c>
    </row>
    <row r="1136" spans="1:7" x14ac:dyDescent="0.25">
      <c r="A1136" s="18" t="s">
        <v>1051</v>
      </c>
      <c r="B1136" s="18" t="s">
        <v>1052</v>
      </c>
      <c r="C1136" s="18" t="s">
        <v>1053</v>
      </c>
      <c r="D1136" s="18" t="s">
        <v>516</v>
      </c>
      <c r="E1136" s="18" t="s">
        <v>869</v>
      </c>
      <c r="F1136" s="18" t="s">
        <v>853</v>
      </c>
      <c r="G1136" s="18" t="s">
        <v>854</v>
      </c>
    </row>
    <row r="1137" spans="1:7" x14ac:dyDescent="0.25">
      <c r="A1137" s="18" t="s">
        <v>1546</v>
      </c>
      <c r="B1137" s="18" t="s">
        <v>1547</v>
      </c>
      <c r="C1137" s="18" t="s">
        <v>1053</v>
      </c>
      <c r="D1137" s="18" t="s">
        <v>516</v>
      </c>
      <c r="E1137" s="18" t="s">
        <v>1460</v>
      </c>
      <c r="F1137" s="18" t="s">
        <v>853</v>
      </c>
      <c r="G1137" s="18" t="s">
        <v>854</v>
      </c>
    </row>
    <row r="1138" spans="1:7" x14ac:dyDescent="0.25">
      <c r="A1138" s="18" t="s">
        <v>1606</v>
      </c>
      <c r="B1138" s="18" t="s">
        <v>1607</v>
      </c>
      <c r="C1138" s="18" t="s">
        <v>1053</v>
      </c>
      <c r="D1138" s="18" t="s">
        <v>516</v>
      </c>
      <c r="E1138" s="18" t="s">
        <v>1460</v>
      </c>
      <c r="F1138" s="18" t="s">
        <v>853</v>
      </c>
      <c r="G1138" s="18" t="s">
        <v>826</v>
      </c>
    </row>
    <row r="1139" spans="1:7" x14ac:dyDescent="0.25">
      <c r="A1139" s="18" t="s">
        <v>2412</v>
      </c>
      <c r="B1139" s="18" t="s">
        <v>1607</v>
      </c>
      <c r="C1139" s="18" t="s">
        <v>1053</v>
      </c>
      <c r="D1139" s="18" t="s">
        <v>516</v>
      </c>
      <c r="E1139" s="18" t="s">
        <v>2306</v>
      </c>
      <c r="F1139" s="18" t="s">
        <v>853</v>
      </c>
      <c r="G1139" s="18" t="s">
        <v>854</v>
      </c>
    </row>
    <row r="1140" spans="1:7" x14ac:dyDescent="0.25">
      <c r="A1140" s="18" t="s">
        <v>2611</v>
      </c>
      <c r="B1140" s="18" t="s">
        <v>2612</v>
      </c>
      <c r="C1140" s="18" t="s">
        <v>1053</v>
      </c>
      <c r="D1140" s="18" t="s">
        <v>516</v>
      </c>
      <c r="E1140" s="18" t="s">
        <v>2306</v>
      </c>
      <c r="F1140" s="18" t="s">
        <v>853</v>
      </c>
      <c r="G1140" s="18" t="s">
        <v>854</v>
      </c>
    </row>
    <row r="1141" spans="1:7" x14ac:dyDescent="0.25">
      <c r="A1141" s="18" t="s">
        <v>2947</v>
      </c>
      <c r="B1141" s="18" t="s">
        <v>2948</v>
      </c>
      <c r="C1141" s="18" t="s">
        <v>1053</v>
      </c>
      <c r="D1141" s="18" t="s">
        <v>516</v>
      </c>
      <c r="E1141" s="18" t="s">
        <v>2914</v>
      </c>
      <c r="F1141" s="18" t="s">
        <v>853</v>
      </c>
      <c r="G1141" s="18" t="s">
        <v>854</v>
      </c>
    </row>
    <row r="1142" spans="1:7" x14ac:dyDescent="0.25">
      <c r="A1142" s="18" t="s">
        <v>2949</v>
      </c>
      <c r="B1142" s="18" t="s">
        <v>2950</v>
      </c>
      <c r="C1142" s="18" t="s">
        <v>1053</v>
      </c>
      <c r="D1142" s="18" t="s">
        <v>516</v>
      </c>
      <c r="E1142" s="18" t="s">
        <v>2914</v>
      </c>
      <c r="F1142" s="18" t="s">
        <v>853</v>
      </c>
      <c r="G1142" s="18" t="s">
        <v>854</v>
      </c>
    </row>
    <row r="1143" spans="1:7" x14ac:dyDescent="0.25">
      <c r="A1143" s="18" t="s">
        <v>3162</v>
      </c>
      <c r="B1143" s="18" t="s">
        <v>3163</v>
      </c>
      <c r="C1143" s="18" t="s">
        <v>1053</v>
      </c>
      <c r="D1143" s="18" t="s">
        <v>516</v>
      </c>
      <c r="E1143" s="18" t="s">
        <v>3139</v>
      </c>
      <c r="F1143" s="18" t="s">
        <v>853</v>
      </c>
      <c r="G1143" s="18" t="s">
        <v>854</v>
      </c>
    </row>
    <row r="1144" spans="1:7" x14ac:dyDescent="0.25">
      <c r="A1144" s="18" t="s">
        <v>3393</v>
      </c>
      <c r="B1144" s="18" t="s">
        <v>3394</v>
      </c>
      <c r="C1144" s="18" t="s">
        <v>1053</v>
      </c>
      <c r="D1144" s="18" t="s">
        <v>516</v>
      </c>
      <c r="E1144" s="18" t="s">
        <v>3374</v>
      </c>
      <c r="F1144" s="18" t="s">
        <v>853</v>
      </c>
      <c r="G1144" s="18" t="s">
        <v>1667</v>
      </c>
    </row>
    <row r="1145" spans="1:7" x14ac:dyDescent="0.25">
      <c r="A1145" s="18" t="s">
        <v>3936</v>
      </c>
      <c r="B1145" s="18" t="s">
        <v>1607</v>
      </c>
      <c r="C1145" s="18" t="s">
        <v>1053</v>
      </c>
      <c r="D1145" s="18" t="s">
        <v>516</v>
      </c>
      <c r="E1145" s="18" t="s">
        <v>3765</v>
      </c>
      <c r="F1145" s="18" t="s">
        <v>853</v>
      </c>
      <c r="G1145" s="18" t="s">
        <v>854</v>
      </c>
    </row>
    <row r="1146" spans="1:7" x14ac:dyDescent="0.25">
      <c r="A1146" s="18" t="s">
        <v>3937</v>
      </c>
      <c r="B1146" s="18" t="s">
        <v>3938</v>
      </c>
      <c r="C1146" s="18" t="s">
        <v>1053</v>
      </c>
      <c r="D1146" s="18" t="s">
        <v>516</v>
      </c>
      <c r="E1146" s="18" t="s">
        <v>3765</v>
      </c>
      <c r="F1146" s="18" t="s">
        <v>853</v>
      </c>
      <c r="G1146" s="18" t="s">
        <v>854</v>
      </c>
    </row>
    <row r="1147" spans="1:7" x14ac:dyDescent="0.25">
      <c r="A1147" s="18" t="s">
        <v>4028</v>
      </c>
      <c r="B1147" s="18" t="s">
        <v>4029</v>
      </c>
      <c r="C1147" s="18" t="s">
        <v>1053</v>
      </c>
      <c r="D1147" s="18" t="s">
        <v>516</v>
      </c>
      <c r="E1147" s="18" t="s">
        <v>4003</v>
      </c>
      <c r="F1147" s="18" t="s">
        <v>853</v>
      </c>
      <c r="G1147" s="18" t="s">
        <v>854</v>
      </c>
    </row>
    <row r="1148" spans="1:7" x14ac:dyDescent="0.25">
      <c r="A1148" s="18" t="s">
        <v>4050</v>
      </c>
      <c r="B1148" s="18" t="s">
        <v>4051</v>
      </c>
      <c r="C1148" s="18" t="s">
        <v>1053</v>
      </c>
      <c r="D1148" s="18" t="s">
        <v>516</v>
      </c>
      <c r="E1148" s="18" t="s">
        <v>4049</v>
      </c>
      <c r="F1148" s="18" t="s">
        <v>853</v>
      </c>
      <c r="G1148" s="18" t="s">
        <v>854</v>
      </c>
    </row>
    <row r="1149" spans="1:7" x14ac:dyDescent="0.25">
      <c r="A1149" s="18" t="s">
        <v>894</v>
      </c>
      <c r="B1149" s="18" t="s">
        <v>895</v>
      </c>
      <c r="C1149" s="18" t="s">
        <v>896</v>
      </c>
      <c r="D1149" s="18" t="s">
        <v>868</v>
      </c>
      <c r="E1149" s="18" t="s">
        <v>869</v>
      </c>
      <c r="F1149" s="18" t="s">
        <v>853</v>
      </c>
      <c r="G1149" s="18" t="s">
        <v>854</v>
      </c>
    </row>
    <row r="1150" spans="1:7" x14ac:dyDescent="0.25">
      <c r="A1150" s="18" t="s">
        <v>897</v>
      </c>
      <c r="B1150" s="18" t="s">
        <v>898</v>
      </c>
      <c r="C1150" s="18" t="s">
        <v>896</v>
      </c>
      <c r="D1150" s="18" t="s">
        <v>868</v>
      </c>
      <c r="E1150" s="18" t="s">
        <v>869</v>
      </c>
      <c r="F1150" s="18" t="s">
        <v>853</v>
      </c>
      <c r="G1150" s="18" t="s">
        <v>854</v>
      </c>
    </row>
    <row r="1151" spans="1:7" x14ac:dyDescent="0.25">
      <c r="A1151" s="18" t="s">
        <v>955</v>
      </c>
      <c r="B1151" s="18" t="s">
        <v>956</v>
      </c>
      <c r="C1151" s="18" t="s">
        <v>896</v>
      </c>
      <c r="D1151" s="18" t="s">
        <v>868</v>
      </c>
      <c r="E1151" s="18" t="s">
        <v>869</v>
      </c>
      <c r="F1151" s="18" t="s">
        <v>853</v>
      </c>
      <c r="G1151" s="18" t="s">
        <v>854</v>
      </c>
    </row>
    <row r="1152" spans="1:7" x14ac:dyDescent="0.25">
      <c r="A1152" s="18" t="s">
        <v>2951</v>
      </c>
      <c r="B1152" s="18" t="s">
        <v>2952</v>
      </c>
      <c r="C1152" s="18" t="s">
        <v>896</v>
      </c>
      <c r="D1152" s="18" t="s">
        <v>868</v>
      </c>
      <c r="E1152" s="18" t="s">
        <v>2914</v>
      </c>
      <c r="F1152" s="18" t="s">
        <v>853</v>
      </c>
      <c r="G1152" s="18" t="s">
        <v>854</v>
      </c>
    </row>
    <row r="1153" spans="1:7" x14ac:dyDescent="0.25">
      <c r="A1153" s="18" t="s">
        <v>2301</v>
      </c>
      <c r="B1153" s="18" t="s">
        <v>2302</v>
      </c>
      <c r="C1153" s="18" t="s">
        <v>2303</v>
      </c>
      <c r="D1153" s="18" t="s">
        <v>893</v>
      </c>
      <c r="E1153" s="18" t="s">
        <v>2215</v>
      </c>
      <c r="F1153" s="18" t="s">
        <v>853</v>
      </c>
      <c r="G1153" s="18" t="s">
        <v>854</v>
      </c>
    </row>
    <row r="1154" spans="1:7" x14ac:dyDescent="0.25">
      <c r="A1154" s="18" t="s">
        <v>2771</v>
      </c>
      <c r="B1154" s="18" t="s">
        <v>2772</v>
      </c>
      <c r="C1154" s="18" t="s">
        <v>2773</v>
      </c>
      <c r="D1154" s="18" t="s">
        <v>960</v>
      </c>
      <c r="E1154" s="18" t="s">
        <v>2705</v>
      </c>
      <c r="F1154" s="18" t="s">
        <v>853</v>
      </c>
      <c r="G1154" s="18" t="s">
        <v>854</v>
      </c>
    </row>
    <row r="1155" spans="1:7" x14ac:dyDescent="0.25">
      <c r="A1155" s="18" t="s">
        <v>2774</v>
      </c>
      <c r="B1155" s="18" t="s">
        <v>2775</v>
      </c>
      <c r="C1155" s="18" t="s">
        <v>2773</v>
      </c>
      <c r="D1155" s="18" t="s">
        <v>960</v>
      </c>
      <c r="E1155" s="18" t="s">
        <v>2705</v>
      </c>
      <c r="F1155" s="18" t="s">
        <v>853</v>
      </c>
      <c r="G1155" s="18" t="s">
        <v>854</v>
      </c>
    </row>
    <row r="1156" spans="1:7" x14ac:dyDescent="0.25">
      <c r="A1156" s="18" t="s">
        <v>1971</v>
      </c>
      <c r="B1156" s="18" t="s">
        <v>1972</v>
      </c>
      <c r="C1156" s="18" t="s">
        <v>1973</v>
      </c>
      <c r="D1156" s="18" t="s">
        <v>868</v>
      </c>
      <c r="E1156" s="18" t="s">
        <v>1916</v>
      </c>
      <c r="F1156" s="18" t="s">
        <v>853</v>
      </c>
      <c r="G1156" s="18" t="s">
        <v>854</v>
      </c>
    </row>
    <row r="1157" spans="1:7" x14ac:dyDescent="0.25">
      <c r="A1157" s="18" t="s">
        <v>1041</v>
      </c>
      <c r="B1157" s="18" t="s">
        <v>1042</v>
      </c>
      <c r="C1157" s="18" t="s">
        <v>1043</v>
      </c>
      <c r="D1157" s="18" t="s">
        <v>902</v>
      </c>
      <c r="E1157" s="18" t="s">
        <v>869</v>
      </c>
      <c r="F1157" s="18" t="s">
        <v>853</v>
      </c>
      <c r="G1157" s="18" t="s">
        <v>854</v>
      </c>
    </row>
    <row r="1158" spans="1:7" x14ac:dyDescent="0.25">
      <c r="A1158" s="18" t="s">
        <v>1044</v>
      </c>
      <c r="B1158" s="18" t="s">
        <v>1045</v>
      </c>
      <c r="C1158" s="18" t="s">
        <v>1043</v>
      </c>
      <c r="D1158" s="18" t="s">
        <v>902</v>
      </c>
      <c r="E1158" s="18" t="s">
        <v>869</v>
      </c>
      <c r="F1158" s="18" t="s">
        <v>853</v>
      </c>
      <c r="G1158" s="18" t="s">
        <v>854</v>
      </c>
    </row>
    <row r="1159" spans="1:7" x14ac:dyDescent="0.25">
      <c r="A1159" s="18" t="s">
        <v>1198</v>
      </c>
      <c r="B1159" s="18" t="s">
        <v>1199</v>
      </c>
      <c r="C1159" s="18" t="s">
        <v>1043</v>
      </c>
      <c r="D1159" s="18" t="s">
        <v>902</v>
      </c>
      <c r="E1159" s="18" t="s">
        <v>1178</v>
      </c>
      <c r="F1159" s="18" t="s">
        <v>853</v>
      </c>
      <c r="G1159" s="18" t="s">
        <v>854</v>
      </c>
    </row>
    <row r="1160" spans="1:7" x14ac:dyDescent="0.25">
      <c r="A1160" s="18" t="s">
        <v>1200</v>
      </c>
      <c r="B1160" s="18" t="s">
        <v>1201</v>
      </c>
      <c r="C1160" s="18" t="s">
        <v>1043</v>
      </c>
      <c r="D1160" s="18" t="s">
        <v>902</v>
      </c>
      <c r="E1160" s="18" t="s">
        <v>1178</v>
      </c>
      <c r="F1160" s="18" t="s">
        <v>853</v>
      </c>
      <c r="G1160" s="18" t="s">
        <v>854</v>
      </c>
    </row>
    <row r="1161" spans="1:7" x14ac:dyDescent="0.25">
      <c r="A1161" s="18" t="s">
        <v>2152</v>
      </c>
      <c r="B1161" s="18" t="s">
        <v>2153</v>
      </c>
      <c r="C1161" s="18" t="s">
        <v>1043</v>
      </c>
      <c r="D1161" s="18" t="s">
        <v>902</v>
      </c>
      <c r="E1161" s="18" t="s">
        <v>2090</v>
      </c>
      <c r="F1161" s="18" t="s">
        <v>853</v>
      </c>
      <c r="G1161" s="18" t="s">
        <v>854</v>
      </c>
    </row>
    <row r="1162" spans="1:7" x14ac:dyDescent="0.25">
      <c r="A1162" s="18" t="s">
        <v>2154</v>
      </c>
      <c r="B1162" s="18" t="s">
        <v>2155</v>
      </c>
      <c r="C1162" s="18" t="s">
        <v>1043</v>
      </c>
      <c r="D1162" s="18" t="s">
        <v>902</v>
      </c>
      <c r="E1162" s="18" t="s">
        <v>2090</v>
      </c>
      <c r="F1162" s="18" t="s">
        <v>853</v>
      </c>
      <c r="G1162" s="18" t="s">
        <v>854</v>
      </c>
    </row>
    <row r="1163" spans="1:7" x14ac:dyDescent="0.25">
      <c r="A1163" s="18" t="s">
        <v>2578</v>
      </c>
      <c r="B1163" s="18" t="s">
        <v>2579</v>
      </c>
      <c r="C1163" s="18" t="s">
        <v>1043</v>
      </c>
      <c r="D1163" s="18" t="s">
        <v>902</v>
      </c>
      <c r="E1163" s="18" t="s">
        <v>2306</v>
      </c>
      <c r="F1163" s="18" t="s">
        <v>853</v>
      </c>
      <c r="G1163" s="18" t="s">
        <v>854</v>
      </c>
    </row>
    <row r="1164" spans="1:7" x14ac:dyDescent="0.25">
      <c r="A1164" s="18" t="s">
        <v>2794</v>
      </c>
      <c r="B1164" s="18" t="s">
        <v>2795</v>
      </c>
      <c r="C1164" s="18" t="s">
        <v>1043</v>
      </c>
      <c r="D1164" s="18" t="s">
        <v>902</v>
      </c>
      <c r="E1164" s="18" t="s">
        <v>2705</v>
      </c>
      <c r="F1164" s="18" t="s">
        <v>853</v>
      </c>
      <c r="G1164" s="18" t="s">
        <v>854</v>
      </c>
    </row>
    <row r="1165" spans="1:7" x14ac:dyDescent="0.25">
      <c r="A1165" s="18" t="s">
        <v>2810</v>
      </c>
      <c r="B1165" s="18" t="s">
        <v>2811</v>
      </c>
      <c r="C1165" s="18" t="s">
        <v>1043</v>
      </c>
      <c r="D1165" s="18" t="s">
        <v>902</v>
      </c>
      <c r="E1165" s="18" t="s">
        <v>2705</v>
      </c>
      <c r="F1165" s="18" t="s">
        <v>853</v>
      </c>
      <c r="G1165" s="18" t="s">
        <v>854</v>
      </c>
    </row>
    <row r="1166" spans="1:7" x14ac:dyDescent="0.25">
      <c r="A1166" s="18" t="s">
        <v>2812</v>
      </c>
      <c r="B1166" s="18" t="s">
        <v>2813</v>
      </c>
      <c r="C1166" s="18" t="s">
        <v>1043</v>
      </c>
      <c r="D1166" s="18" t="s">
        <v>902</v>
      </c>
      <c r="E1166" s="18" t="s">
        <v>2705</v>
      </c>
      <c r="F1166" s="18" t="s">
        <v>853</v>
      </c>
      <c r="G1166" s="18" t="s">
        <v>854</v>
      </c>
    </row>
    <row r="1167" spans="1:7" x14ac:dyDescent="0.25">
      <c r="A1167" s="18" t="s">
        <v>2814</v>
      </c>
      <c r="B1167" s="18" t="s">
        <v>2815</v>
      </c>
      <c r="C1167" s="18" t="s">
        <v>1043</v>
      </c>
      <c r="D1167" s="18" t="s">
        <v>902</v>
      </c>
      <c r="E1167" s="18" t="s">
        <v>2705</v>
      </c>
      <c r="F1167" s="18" t="s">
        <v>853</v>
      </c>
      <c r="G1167" s="18" t="s">
        <v>854</v>
      </c>
    </row>
    <row r="1168" spans="1:7" x14ac:dyDescent="0.25">
      <c r="A1168" s="18" t="s">
        <v>3075</v>
      </c>
      <c r="B1168" s="18" t="s">
        <v>3076</v>
      </c>
      <c r="C1168" s="18" t="s">
        <v>1043</v>
      </c>
      <c r="D1168" s="18" t="s">
        <v>902</v>
      </c>
      <c r="E1168" s="18" t="s">
        <v>3066</v>
      </c>
      <c r="F1168" s="18" t="s">
        <v>853</v>
      </c>
      <c r="G1168" s="18" t="s">
        <v>854</v>
      </c>
    </row>
    <row r="1169" spans="1:7" x14ac:dyDescent="0.25">
      <c r="A1169" s="18" t="s">
        <v>3279</v>
      </c>
      <c r="B1169" s="18" t="s">
        <v>3280</v>
      </c>
      <c r="C1169" s="18" t="s">
        <v>1043</v>
      </c>
      <c r="D1169" s="18" t="s">
        <v>902</v>
      </c>
      <c r="E1169" s="18" t="s">
        <v>3204</v>
      </c>
      <c r="F1169" s="18" t="s">
        <v>853</v>
      </c>
      <c r="G1169" s="18" t="s">
        <v>854</v>
      </c>
    </row>
    <row r="1170" spans="1:7" x14ac:dyDescent="0.25">
      <c r="A1170" s="18" t="s">
        <v>1548</v>
      </c>
      <c r="B1170" s="18" t="s">
        <v>1549</v>
      </c>
      <c r="C1170" s="18" t="s">
        <v>1550</v>
      </c>
      <c r="D1170" s="18" t="s">
        <v>1116</v>
      </c>
      <c r="E1170" s="18" t="s">
        <v>1460</v>
      </c>
      <c r="F1170" s="18" t="s">
        <v>853</v>
      </c>
      <c r="G1170" s="18" t="s">
        <v>854</v>
      </c>
    </row>
    <row r="1171" spans="1:7" x14ac:dyDescent="0.25">
      <c r="A1171" s="18" t="s">
        <v>2387</v>
      </c>
      <c r="B1171" s="18" t="s">
        <v>2388</v>
      </c>
      <c r="C1171" s="18" t="s">
        <v>1550</v>
      </c>
      <c r="D1171" s="18" t="s">
        <v>1116</v>
      </c>
      <c r="E1171" s="18" t="s">
        <v>2306</v>
      </c>
      <c r="F1171" s="18" t="s">
        <v>853</v>
      </c>
      <c r="G1171" s="18" t="s">
        <v>854</v>
      </c>
    </row>
    <row r="1172" spans="1:7" x14ac:dyDescent="0.25">
      <c r="A1172" s="18" t="s">
        <v>2407</v>
      </c>
      <c r="B1172" s="18" t="s">
        <v>2408</v>
      </c>
      <c r="C1172" s="18" t="s">
        <v>1550</v>
      </c>
      <c r="D1172" s="18" t="s">
        <v>1116</v>
      </c>
      <c r="E1172" s="18" t="s">
        <v>2306</v>
      </c>
      <c r="F1172" s="18" t="s">
        <v>853</v>
      </c>
      <c r="G1172" s="18" t="s">
        <v>854</v>
      </c>
    </row>
    <row r="1173" spans="1:7" x14ac:dyDescent="0.25">
      <c r="A1173" s="18" t="s">
        <v>2592</v>
      </c>
      <c r="B1173" s="18" t="s">
        <v>2593</v>
      </c>
      <c r="C1173" s="18" t="s">
        <v>1550</v>
      </c>
      <c r="D1173" s="18" t="s">
        <v>1116</v>
      </c>
      <c r="E1173" s="18" t="s">
        <v>2306</v>
      </c>
      <c r="F1173" s="18" t="s">
        <v>853</v>
      </c>
      <c r="G1173" s="18" t="s">
        <v>854</v>
      </c>
    </row>
    <row r="1174" spans="1:7" x14ac:dyDescent="0.25">
      <c r="A1174" s="18" t="s">
        <v>2594</v>
      </c>
      <c r="B1174" s="18" t="s">
        <v>2595</v>
      </c>
      <c r="C1174" s="18" t="s">
        <v>1550</v>
      </c>
      <c r="D1174" s="18" t="s">
        <v>1116</v>
      </c>
      <c r="E1174" s="18" t="s">
        <v>2306</v>
      </c>
      <c r="F1174" s="18" t="s">
        <v>853</v>
      </c>
      <c r="G1174" s="18" t="s">
        <v>854</v>
      </c>
    </row>
    <row r="1175" spans="1:7" x14ac:dyDescent="0.25">
      <c r="A1175" s="18" t="s">
        <v>2990</v>
      </c>
      <c r="B1175" s="18" t="s">
        <v>2408</v>
      </c>
      <c r="C1175" s="18" t="s">
        <v>1550</v>
      </c>
      <c r="D1175" s="18" t="s">
        <v>1116</v>
      </c>
      <c r="E1175" s="18" t="s">
        <v>2989</v>
      </c>
      <c r="F1175" s="18" t="s">
        <v>853</v>
      </c>
      <c r="G1175" s="18" t="s">
        <v>854</v>
      </c>
    </row>
    <row r="1176" spans="1:7" x14ac:dyDescent="0.25">
      <c r="A1176" s="18" t="s">
        <v>3008</v>
      </c>
      <c r="B1176" s="18" t="s">
        <v>3009</v>
      </c>
      <c r="C1176" s="18" t="s">
        <v>1550</v>
      </c>
      <c r="D1176" s="18" t="s">
        <v>1116</v>
      </c>
      <c r="E1176" s="18" t="s">
        <v>2989</v>
      </c>
      <c r="F1176" s="18" t="s">
        <v>853</v>
      </c>
      <c r="G1176" s="18" t="s">
        <v>854</v>
      </c>
    </row>
    <row r="1177" spans="1:7" x14ac:dyDescent="0.25">
      <c r="A1177" s="18" t="s">
        <v>3010</v>
      </c>
      <c r="B1177" s="18" t="s">
        <v>3011</v>
      </c>
      <c r="C1177" s="18" t="s">
        <v>1550</v>
      </c>
      <c r="D1177" s="18" t="s">
        <v>1116</v>
      </c>
      <c r="E1177" s="18" t="s">
        <v>2989</v>
      </c>
      <c r="F1177" s="18" t="s">
        <v>853</v>
      </c>
      <c r="G1177" s="18" t="s">
        <v>854</v>
      </c>
    </row>
    <row r="1178" spans="1:7" x14ac:dyDescent="0.25">
      <c r="A1178" s="18" t="s">
        <v>3018</v>
      </c>
      <c r="B1178" s="18" t="s">
        <v>1549</v>
      </c>
      <c r="C1178" s="18" t="s">
        <v>1550</v>
      </c>
      <c r="D1178" s="18" t="s">
        <v>1116</v>
      </c>
      <c r="E1178" s="18" t="s">
        <v>2989</v>
      </c>
      <c r="F1178" s="18" t="s">
        <v>853</v>
      </c>
      <c r="G1178" s="18" t="s">
        <v>854</v>
      </c>
    </row>
    <row r="1179" spans="1:7" x14ac:dyDescent="0.25">
      <c r="A1179" s="18" t="s">
        <v>3776</v>
      </c>
      <c r="B1179" s="18" t="s">
        <v>2408</v>
      </c>
      <c r="C1179" s="18" t="s">
        <v>1550</v>
      </c>
      <c r="D1179" s="18" t="s">
        <v>1116</v>
      </c>
      <c r="E1179" s="18" t="s">
        <v>3765</v>
      </c>
      <c r="F1179" s="18" t="s">
        <v>853</v>
      </c>
      <c r="G1179" s="18" t="s">
        <v>854</v>
      </c>
    </row>
    <row r="1180" spans="1:7" x14ac:dyDescent="0.25">
      <c r="A1180" s="18" t="s">
        <v>3962</v>
      </c>
      <c r="B1180" s="18" t="s">
        <v>3963</v>
      </c>
      <c r="C1180" s="18" t="s">
        <v>1550</v>
      </c>
      <c r="D1180" s="18" t="s">
        <v>1116</v>
      </c>
      <c r="E1180" s="18" t="s">
        <v>3951</v>
      </c>
      <c r="F1180" s="18" t="s">
        <v>853</v>
      </c>
      <c r="G1180" s="18" t="s">
        <v>854</v>
      </c>
    </row>
    <row r="1181" spans="1:7" x14ac:dyDescent="0.25">
      <c r="A1181" s="18" t="s">
        <v>848</v>
      </c>
      <c r="B1181" s="18" t="s">
        <v>849</v>
      </c>
      <c r="C1181" s="18" t="s">
        <v>850</v>
      </c>
      <c r="D1181" s="18" t="s">
        <v>851</v>
      </c>
      <c r="E1181" s="18" t="s">
        <v>852</v>
      </c>
      <c r="F1181" s="18" t="s">
        <v>853</v>
      </c>
      <c r="G1181" s="18" t="s">
        <v>854</v>
      </c>
    </row>
    <row r="1182" spans="1:7" x14ac:dyDescent="0.25">
      <c r="A1182" s="18" t="s">
        <v>855</v>
      </c>
      <c r="B1182" s="18" t="s">
        <v>856</v>
      </c>
      <c r="C1182" s="18" t="s">
        <v>850</v>
      </c>
      <c r="D1182" s="18" t="s">
        <v>851</v>
      </c>
      <c r="E1182" s="18" t="s">
        <v>852</v>
      </c>
      <c r="F1182" s="18" t="s">
        <v>853</v>
      </c>
      <c r="G1182" s="18" t="s">
        <v>854</v>
      </c>
    </row>
    <row r="1183" spans="1:7" x14ac:dyDescent="0.25">
      <c r="A1183" s="18" t="s">
        <v>1148</v>
      </c>
      <c r="B1183" s="18" t="s">
        <v>1149</v>
      </c>
      <c r="C1183" s="18" t="s">
        <v>850</v>
      </c>
      <c r="D1183" s="18" t="s">
        <v>1150</v>
      </c>
      <c r="E1183" s="18" t="s">
        <v>1145</v>
      </c>
      <c r="F1183" s="18" t="s">
        <v>853</v>
      </c>
      <c r="G1183" s="18" t="s">
        <v>854</v>
      </c>
    </row>
    <row r="1184" spans="1:7" x14ac:dyDescent="0.25">
      <c r="A1184" s="18" t="s">
        <v>1164</v>
      </c>
      <c r="B1184" s="18" t="s">
        <v>1165</v>
      </c>
      <c r="C1184" s="18" t="s">
        <v>850</v>
      </c>
      <c r="D1184" s="18" t="s">
        <v>1150</v>
      </c>
      <c r="E1184" s="18" t="s">
        <v>1145</v>
      </c>
      <c r="F1184" s="18" t="s">
        <v>853</v>
      </c>
      <c r="G1184" s="18" t="s">
        <v>854</v>
      </c>
    </row>
    <row r="1185" spans="1:7" x14ac:dyDescent="0.25">
      <c r="A1185" s="18" t="s">
        <v>1166</v>
      </c>
      <c r="B1185" s="18" t="s">
        <v>1167</v>
      </c>
      <c r="C1185" s="18" t="s">
        <v>850</v>
      </c>
      <c r="D1185" s="18" t="s">
        <v>1150</v>
      </c>
      <c r="E1185" s="18" t="s">
        <v>1145</v>
      </c>
      <c r="F1185" s="18" t="s">
        <v>853</v>
      </c>
      <c r="G1185" s="18" t="s">
        <v>854</v>
      </c>
    </row>
    <row r="1186" spans="1:7" x14ac:dyDescent="0.25">
      <c r="A1186" s="18" t="s">
        <v>1170</v>
      </c>
      <c r="B1186" s="18" t="s">
        <v>1171</v>
      </c>
      <c r="C1186" s="18" t="s">
        <v>850</v>
      </c>
      <c r="D1186" s="18" t="s">
        <v>1150</v>
      </c>
      <c r="E1186" s="18" t="s">
        <v>1145</v>
      </c>
      <c r="F1186" s="18" t="s">
        <v>853</v>
      </c>
      <c r="G1186" s="18" t="s">
        <v>854</v>
      </c>
    </row>
    <row r="1187" spans="1:7" x14ac:dyDescent="0.25">
      <c r="A1187" s="18" t="s">
        <v>1238</v>
      </c>
      <c r="B1187" s="18" t="s">
        <v>1239</v>
      </c>
      <c r="C1187" s="18" t="s">
        <v>850</v>
      </c>
      <c r="D1187" s="18" t="s">
        <v>1150</v>
      </c>
      <c r="E1187" s="18" t="s">
        <v>1231</v>
      </c>
      <c r="F1187" s="18" t="s">
        <v>853</v>
      </c>
      <c r="G1187" s="18" t="s">
        <v>854</v>
      </c>
    </row>
    <row r="1188" spans="1:7" x14ac:dyDescent="0.25">
      <c r="A1188" s="18" t="s">
        <v>1240</v>
      </c>
      <c r="B1188" s="18" t="s">
        <v>1171</v>
      </c>
      <c r="C1188" s="18" t="s">
        <v>850</v>
      </c>
      <c r="D1188" s="18" t="s">
        <v>1150</v>
      </c>
      <c r="E1188" s="18" t="s">
        <v>1231</v>
      </c>
      <c r="F1188" s="18" t="s">
        <v>853</v>
      </c>
      <c r="G1188" s="18" t="s">
        <v>854</v>
      </c>
    </row>
    <row r="1189" spans="1:7" x14ac:dyDescent="0.25">
      <c r="A1189" s="18" t="s">
        <v>1241</v>
      </c>
      <c r="B1189" s="18" t="s">
        <v>1242</v>
      </c>
      <c r="C1189" s="18" t="s">
        <v>850</v>
      </c>
      <c r="D1189" s="18" t="s">
        <v>1150</v>
      </c>
      <c r="E1189" s="18" t="s">
        <v>1231</v>
      </c>
      <c r="F1189" s="18" t="s">
        <v>853</v>
      </c>
      <c r="G1189" s="18" t="s">
        <v>854</v>
      </c>
    </row>
    <row r="1190" spans="1:7" x14ac:dyDescent="0.25">
      <c r="A1190" s="18" t="s">
        <v>1243</v>
      </c>
      <c r="B1190" s="18" t="s">
        <v>1244</v>
      </c>
      <c r="C1190" s="18" t="s">
        <v>850</v>
      </c>
      <c r="D1190" s="18" t="s">
        <v>1150</v>
      </c>
      <c r="E1190" s="18" t="s">
        <v>1231</v>
      </c>
      <c r="F1190" s="18" t="s">
        <v>853</v>
      </c>
      <c r="G1190" s="18" t="s">
        <v>854</v>
      </c>
    </row>
    <row r="1191" spans="1:7" x14ac:dyDescent="0.25">
      <c r="A1191" s="18" t="s">
        <v>1245</v>
      </c>
      <c r="B1191" s="18" t="s">
        <v>1149</v>
      </c>
      <c r="C1191" s="18" t="s">
        <v>850</v>
      </c>
      <c r="D1191" s="18" t="s">
        <v>1150</v>
      </c>
      <c r="E1191" s="18" t="s">
        <v>1231</v>
      </c>
      <c r="F1191" s="18" t="s">
        <v>853</v>
      </c>
      <c r="G1191" s="18" t="s">
        <v>854</v>
      </c>
    </row>
    <row r="1192" spans="1:7" x14ac:dyDescent="0.25">
      <c r="A1192" s="18" t="s">
        <v>1311</v>
      </c>
      <c r="B1192" s="18" t="s">
        <v>1171</v>
      </c>
      <c r="C1192" s="18" t="s">
        <v>850</v>
      </c>
      <c r="D1192" s="18" t="s">
        <v>1150</v>
      </c>
      <c r="E1192" s="18" t="s">
        <v>1231</v>
      </c>
      <c r="F1192" s="18" t="s">
        <v>853</v>
      </c>
      <c r="G1192" s="18" t="s">
        <v>854</v>
      </c>
    </row>
    <row r="1193" spans="1:7" x14ac:dyDescent="0.25">
      <c r="A1193" s="18" t="s">
        <v>1312</v>
      </c>
      <c r="B1193" s="18" t="s">
        <v>1149</v>
      </c>
      <c r="C1193" s="18" t="s">
        <v>850</v>
      </c>
      <c r="D1193" s="18" t="s">
        <v>1150</v>
      </c>
      <c r="E1193" s="18" t="s">
        <v>1231</v>
      </c>
      <c r="F1193" s="18" t="s">
        <v>853</v>
      </c>
      <c r="G1193" s="18" t="s">
        <v>854</v>
      </c>
    </row>
    <row r="1194" spans="1:7" x14ac:dyDescent="0.25">
      <c r="A1194" s="18" t="s">
        <v>1611</v>
      </c>
      <c r="B1194" s="18" t="s">
        <v>1612</v>
      </c>
      <c r="C1194" s="18" t="s">
        <v>850</v>
      </c>
      <c r="D1194" s="18" t="s">
        <v>1150</v>
      </c>
      <c r="E1194" s="18" t="s">
        <v>1460</v>
      </c>
      <c r="F1194" s="18" t="s">
        <v>853</v>
      </c>
      <c r="G1194" s="18" t="s">
        <v>854</v>
      </c>
    </row>
    <row r="1195" spans="1:7" x14ac:dyDescent="0.25">
      <c r="A1195" s="18" t="s">
        <v>1613</v>
      </c>
      <c r="B1195" s="18" t="s">
        <v>1614</v>
      </c>
      <c r="C1195" s="18" t="s">
        <v>850</v>
      </c>
      <c r="D1195" s="18" t="s">
        <v>1150</v>
      </c>
      <c r="E1195" s="18" t="s">
        <v>1460</v>
      </c>
      <c r="F1195" s="18" t="s">
        <v>853</v>
      </c>
      <c r="G1195" s="18" t="s">
        <v>854</v>
      </c>
    </row>
    <row r="1196" spans="1:7" x14ac:dyDescent="0.25">
      <c r="A1196" s="18" t="s">
        <v>1727</v>
      </c>
      <c r="B1196" s="18" t="s">
        <v>1728</v>
      </c>
      <c r="C1196" s="18" t="s">
        <v>850</v>
      </c>
      <c r="D1196" s="18" t="s">
        <v>1150</v>
      </c>
      <c r="E1196" s="18" t="s">
        <v>1724</v>
      </c>
      <c r="F1196" s="18" t="s">
        <v>853</v>
      </c>
      <c r="G1196" s="18" t="s">
        <v>854</v>
      </c>
    </row>
    <row r="1197" spans="1:7" x14ac:dyDescent="0.25">
      <c r="A1197" s="18" t="s">
        <v>1925</v>
      </c>
      <c r="B1197" s="18" t="s">
        <v>1171</v>
      </c>
      <c r="C1197" s="18" t="s">
        <v>850</v>
      </c>
      <c r="D1197" s="18" t="s">
        <v>1150</v>
      </c>
      <c r="E1197" s="18" t="s">
        <v>1916</v>
      </c>
      <c r="F1197" s="18" t="s">
        <v>853</v>
      </c>
      <c r="G1197" s="18" t="s">
        <v>854</v>
      </c>
    </row>
    <row r="1198" spans="1:7" x14ac:dyDescent="0.25">
      <c r="A1198" s="18" t="s">
        <v>2037</v>
      </c>
      <c r="B1198" s="18" t="s">
        <v>1149</v>
      </c>
      <c r="C1198" s="18" t="s">
        <v>850</v>
      </c>
      <c r="D1198" s="18" t="s">
        <v>1150</v>
      </c>
      <c r="E1198" s="18" t="s">
        <v>1916</v>
      </c>
      <c r="F1198" s="18" t="s">
        <v>853</v>
      </c>
      <c r="G1198" s="18" t="s">
        <v>854</v>
      </c>
    </row>
    <row r="1199" spans="1:7" x14ac:dyDescent="0.25">
      <c r="A1199" s="18" t="s">
        <v>2347</v>
      </c>
      <c r="B1199" s="18" t="s">
        <v>2348</v>
      </c>
      <c r="C1199" s="18" t="s">
        <v>850</v>
      </c>
      <c r="D1199" s="18" t="s">
        <v>1150</v>
      </c>
      <c r="E1199" s="18" t="s">
        <v>2306</v>
      </c>
      <c r="F1199" s="18" t="s">
        <v>853</v>
      </c>
      <c r="G1199" s="18" t="s">
        <v>854</v>
      </c>
    </row>
    <row r="1200" spans="1:7" x14ac:dyDescent="0.25">
      <c r="A1200" s="18" t="s">
        <v>2360</v>
      </c>
      <c r="B1200" s="18" t="s">
        <v>2361</v>
      </c>
      <c r="C1200" s="18" t="s">
        <v>850</v>
      </c>
      <c r="D1200" s="18" t="s">
        <v>1150</v>
      </c>
      <c r="E1200" s="18" t="s">
        <v>2306</v>
      </c>
      <c r="F1200" s="18" t="s">
        <v>853</v>
      </c>
      <c r="G1200" s="18" t="s">
        <v>854</v>
      </c>
    </row>
    <row r="1201" spans="1:7" x14ac:dyDescent="0.25">
      <c r="A1201" s="18" t="s">
        <v>2466</v>
      </c>
      <c r="B1201" s="18" t="s">
        <v>2467</v>
      </c>
      <c r="C1201" s="18" t="s">
        <v>850</v>
      </c>
      <c r="D1201" s="18" t="s">
        <v>1150</v>
      </c>
      <c r="E1201" s="18" t="s">
        <v>2306</v>
      </c>
      <c r="F1201" s="18" t="s">
        <v>853</v>
      </c>
      <c r="G1201" s="18" t="s">
        <v>854</v>
      </c>
    </row>
    <row r="1202" spans="1:7" x14ac:dyDescent="0.25">
      <c r="A1202" s="18" t="s">
        <v>2677</v>
      </c>
      <c r="B1202" s="18" t="s">
        <v>2678</v>
      </c>
      <c r="C1202" s="18" t="s">
        <v>850</v>
      </c>
      <c r="D1202" s="18" t="s">
        <v>1150</v>
      </c>
      <c r="E1202" s="18" t="s">
        <v>2679</v>
      </c>
      <c r="F1202" s="18" t="s">
        <v>853</v>
      </c>
      <c r="G1202" s="18" t="s">
        <v>854</v>
      </c>
    </row>
    <row r="1203" spans="1:7" x14ac:dyDescent="0.25">
      <c r="A1203" s="18" t="s">
        <v>2915</v>
      </c>
      <c r="B1203" s="18" t="s">
        <v>2916</v>
      </c>
      <c r="C1203" s="18" t="s">
        <v>850</v>
      </c>
      <c r="D1203" s="18" t="s">
        <v>1150</v>
      </c>
      <c r="E1203" s="18" t="s">
        <v>2914</v>
      </c>
      <c r="F1203" s="18" t="s">
        <v>853</v>
      </c>
      <c r="G1203" s="18" t="s">
        <v>1667</v>
      </c>
    </row>
    <row r="1204" spans="1:7" x14ac:dyDescent="0.25">
      <c r="A1204" s="18" t="s">
        <v>2917</v>
      </c>
      <c r="B1204" s="18" t="s">
        <v>2918</v>
      </c>
      <c r="C1204" s="18" t="s">
        <v>850</v>
      </c>
      <c r="D1204" s="18" t="s">
        <v>1150</v>
      </c>
      <c r="E1204" s="18" t="s">
        <v>2914</v>
      </c>
      <c r="F1204" s="18" t="s">
        <v>853</v>
      </c>
      <c r="G1204" s="18" t="s">
        <v>854</v>
      </c>
    </row>
    <row r="1205" spans="1:7" x14ac:dyDescent="0.25">
      <c r="A1205" s="18" t="s">
        <v>2919</v>
      </c>
      <c r="B1205" s="18" t="s">
        <v>2920</v>
      </c>
      <c r="C1205" s="18" t="s">
        <v>850</v>
      </c>
      <c r="D1205" s="18" t="s">
        <v>1150</v>
      </c>
      <c r="E1205" s="18" t="s">
        <v>2914</v>
      </c>
      <c r="F1205" s="18" t="s">
        <v>853</v>
      </c>
      <c r="G1205" s="18" t="s">
        <v>854</v>
      </c>
    </row>
    <row r="1206" spans="1:7" x14ac:dyDescent="0.25">
      <c r="A1206" s="18" t="s">
        <v>3071</v>
      </c>
      <c r="B1206" s="18" t="s">
        <v>3072</v>
      </c>
      <c r="C1206" s="18" t="s">
        <v>850</v>
      </c>
      <c r="D1206" s="18" t="s">
        <v>1150</v>
      </c>
      <c r="E1206" s="18" t="s">
        <v>3066</v>
      </c>
      <c r="F1206" s="18" t="s">
        <v>853</v>
      </c>
      <c r="G1206" s="18" t="s">
        <v>854</v>
      </c>
    </row>
    <row r="1207" spans="1:7" x14ac:dyDescent="0.25">
      <c r="A1207" s="18" t="s">
        <v>3073</v>
      </c>
      <c r="B1207" s="18" t="s">
        <v>3074</v>
      </c>
      <c r="C1207" s="18" t="s">
        <v>850</v>
      </c>
      <c r="D1207" s="18" t="s">
        <v>1150</v>
      </c>
      <c r="E1207" s="18" t="s">
        <v>3066</v>
      </c>
      <c r="F1207" s="18" t="s">
        <v>853</v>
      </c>
      <c r="G1207" s="18" t="s">
        <v>854</v>
      </c>
    </row>
    <row r="1208" spans="1:7" x14ac:dyDescent="0.25">
      <c r="A1208" s="18" t="s">
        <v>3202</v>
      </c>
      <c r="B1208" s="18" t="s">
        <v>3203</v>
      </c>
      <c r="C1208" s="18" t="s">
        <v>850</v>
      </c>
      <c r="D1208" s="18" t="s">
        <v>1150</v>
      </c>
      <c r="E1208" s="18" t="s">
        <v>3204</v>
      </c>
      <c r="F1208" s="18" t="s">
        <v>853</v>
      </c>
      <c r="G1208" s="18" t="s">
        <v>854</v>
      </c>
    </row>
    <row r="1209" spans="1:7" x14ac:dyDescent="0.25">
      <c r="A1209" s="18" t="s">
        <v>3205</v>
      </c>
      <c r="B1209" s="18" t="s">
        <v>3206</v>
      </c>
      <c r="C1209" s="18" t="s">
        <v>850</v>
      </c>
      <c r="D1209" s="18" t="s">
        <v>1150</v>
      </c>
      <c r="E1209" s="18" t="s">
        <v>3204</v>
      </c>
      <c r="F1209" s="18" t="s">
        <v>853</v>
      </c>
      <c r="G1209" s="18" t="s">
        <v>854</v>
      </c>
    </row>
    <row r="1210" spans="1:7" x14ac:dyDescent="0.25">
      <c r="A1210" s="18" t="s">
        <v>3207</v>
      </c>
      <c r="B1210" s="18" t="s">
        <v>3208</v>
      </c>
      <c r="C1210" s="18" t="s">
        <v>850</v>
      </c>
      <c r="D1210" s="18" t="s">
        <v>1150</v>
      </c>
      <c r="E1210" s="18" t="s">
        <v>3204</v>
      </c>
      <c r="F1210" s="18" t="s">
        <v>853</v>
      </c>
      <c r="G1210" s="18" t="s">
        <v>854</v>
      </c>
    </row>
    <row r="1211" spans="1:7" x14ac:dyDescent="0.25">
      <c r="A1211" s="18" t="s">
        <v>3209</v>
      </c>
      <c r="B1211" s="18" t="s">
        <v>3210</v>
      </c>
      <c r="C1211" s="18" t="s">
        <v>850</v>
      </c>
      <c r="D1211" s="18" t="s">
        <v>1150</v>
      </c>
      <c r="E1211" s="18" t="s">
        <v>3204</v>
      </c>
      <c r="F1211" s="18" t="s">
        <v>853</v>
      </c>
      <c r="G1211" s="18" t="s">
        <v>854</v>
      </c>
    </row>
    <row r="1212" spans="1:7" x14ac:dyDescent="0.25">
      <c r="A1212" s="18" t="s">
        <v>3271</v>
      </c>
      <c r="B1212" s="18" t="s">
        <v>3272</v>
      </c>
      <c r="C1212" s="18" t="s">
        <v>850</v>
      </c>
      <c r="D1212" s="18" t="s">
        <v>1150</v>
      </c>
      <c r="E1212" s="18" t="s">
        <v>3204</v>
      </c>
      <c r="F1212" s="18" t="s">
        <v>853</v>
      </c>
      <c r="G1212" s="18" t="s">
        <v>854</v>
      </c>
    </row>
    <row r="1213" spans="1:7" x14ac:dyDescent="0.25">
      <c r="A1213" s="18" t="s">
        <v>3273</v>
      </c>
      <c r="B1213" s="18" t="s">
        <v>3274</v>
      </c>
      <c r="C1213" s="18" t="s">
        <v>850</v>
      </c>
      <c r="D1213" s="18" t="s">
        <v>1150</v>
      </c>
      <c r="E1213" s="18" t="s">
        <v>3204</v>
      </c>
      <c r="F1213" s="18" t="s">
        <v>853</v>
      </c>
      <c r="G1213" s="18" t="s">
        <v>854</v>
      </c>
    </row>
    <row r="1214" spans="1:7" x14ac:dyDescent="0.25">
      <c r="A1214" s="18" t="s">
        <v>3300</v>
      </c>
      <c r="B1214" s="18" t="s">
        <v>3301</v>
      </c>
      <c r="C1214" s="18" t="s">
        <v>850</v>
      </c>
      <c r="D1214" s="18" t="s">
        <v>1150</v>
      </c>
      <c r="E1214" s="18" t="s">
        <v>3285</v>
      </c>
      <c r="F1214" s="18" t="s">
        <v>853</v>
      </c>
      <c r="G1214" s="18" t="s">
        <v>854</v>
      </c>
    </row>
    <row r="1215" spans="1:7" x14ac:dyDescent="0.25">
      <c r="A1215" s="18" t="s">
        <v>3302</v>
      </c>
      <c r="B1215" s="18" t="s">
        <v>3303</v>
      </c>
      <c r="C1215" s="18" t="s">
        <v>850</v>
      </c>
      <c r="D1215" s="18" t="s">
        <v>1150</v>
      </c>
      <c r="E1215" s="18" t="s">
        <v>3285</v>
      </c>
      <c r="F1215" s="18" t="s">
        <v>853</v>
      </c>
      <c r="G1215" s="18" t="s">
        <v>854</v>
      </c>
    </row>
    <row r="1216" spans="1:7" x14ac:dyDescent="0.25">
      <c r="A1216" s="18" t="s">
        <v>3314</v>
      </c>
      <c r="B1216" s="18" t="s">
        <v>3315</v>
      </c>
      <c r="C1216" s="18" t="s">
        <v>850</v>
      </c>
      <c r="D1216" s="18" t="s">
        <v>1150</v>
      </c>
      <c r="E1216" s="18" t="s">
        <v>3285</v>
      </c>
      <c r="F1216" s="18" t="s">
        <v>853</v>
      </c>
      <c r="G1216" s="18" t="s">
        <v>854</v>
      </c>
    </row>
    <row r="1217" spans="1:7" x14ac:dyDescent="0.25">
      <c r="A1217" s="18" t="s">
        <v>3480</v>
      </c>
      <c r="B1217" s="18" t="s">
        <v>3481</v>
      </c>
      <c r="C1217" s="18" t="s">
        <v>850</v>
      </c>
      <c r="D1217" s="18" t="s">
        <v>1150</v>
      </c>
      <c r="E1217" s="18" t="s">
        <v>3433</v>
      </c>
      <c r="F1217" s="18" t="s">
        <v>853</v>
      </c>
      <c r="G1217" s="18" t="s">
        <v>854</v>
      </c>
    </row>
    <row r="1218" spans="1:7" x14ac:dyDescent="0.25">
      <c r="A1218" s="18" t="s">
        <v>3482</v>
      </c>
      <c r="B1218" s="18" t="s">
        <v>3483</v>
      </c>
      <c r="C1218" s="18" t="s">
        <v>850</v>
      </c>
      <c r="D1218" s="18" t="s">
        <v>1150</v>
      </c>
      <c r="E1218" s="18" t="s">
        <v>3433</v>
      </c>
      <c r="F1218" s="18" t="s">
        <v>853</v>
      </c>
      <c r="G1218" s="18" t="s">
        <v>854</v>
      </c>
    </row>
    <row r="1219" spans="1:7" x14ac:dyDescent="0.25">
      <c r="A1219" s="18" t="s">
        <v>3485</v>
      </c>
      <c r="B1219" s="18" t="s">
        <v>3486</v>
      </c>
      <c r="C1219" s="18" t="s">
        <v>850</v>
      </c>
      <c r="D1219" s="18" t="s">
        <v>1150</v>
      </c>
      <c r="E1219" s="18" t="s">
        <v>3433</v>
      </c>
      <c r="F1219" s="18" t="s">
        <v>853</v>
      </c>
      <c r="G1219" s="18" t="s">
        <v>854</v>
      </c>
    </row>
    <row r="1220" spans="1:7" x14ac:dyDescent="0.25">
      <c r="A1220" s="18" t="s">
        <v>3603</v>
      </c>
      <c r="B1220" s="18" t="s">
        <v>3604</v>
      </c>
      <c r="C1220" s="18" t="s">
        <v>850</v>
      </c>
      <c r="D1220" s="18" t="s">
        <v>1150</v>
      </c>
      <c r="E1220" s="18" t="s">
        <v>3565</v>
      </c>
      <c r="F1220" s="18" t="s">
        <v>853</v>
      </c>
      <c r="G1220" s="18" t="s">
        <v>854</v>
      </c>
    </row>
    <row r="1221" spans="1:7" x14ac:dyDescent="0.25">
      <c r="A1221" s="18" t="s">
        <v>3605</v>
      </c>
      <c r="B1221" s="18" t="s">
        <v>3606</v>
      </c>
      <c r="C1221" s="18" t="s">
        <v>850</v>
      </c>
      <c r="D1221" s="18" t="s">
        <v>1150</v>
      </c>
      <c r="E1221" s="18" t="s">
        <v>3565</v>
      </c>
      <c r="F1221" s="18" t="s">
        <v>853</v>
      </c>
      <c r="G1221" s="18" t="s">
        <v>854</v>
      </c>
    </row>
    <row r="1222" spans="1:7" x14ac:dyDescent="0.25">
      <c r="A1222" s="18" t="s">
        <v>4001</v>
      </c>
      <c r="B1222" s="18" t="s">
        <v>4002</v>
      </c>
      <c r="C1222" s="18" t="s">
        <v>850</v>
      </c>
      <c r="D1222" s="18" t="s">
        <v>1150</v>
      </c>
      <c r="E1222" s="18" t="s">
        <v>4003</v>
      </c>
      <c r="F1222" s="18" t="s">
        <v>853</v>
      </c>
      <c r="G1222" s="18" t="s">
        <v>854</v>
      </c>
    </row>
    <row r="1223" spans="1:7" x14ac:dyDescent="0.25">
      <c r="A1223" s="18" t="s">
        <v>4004</v>
      </c>
      <c r="B1223" s="18" t="s">
        <v>4005</v>
      </c>
      <c r="C1223" s="18" t="s">
        <v>850</v>
      </c>
      <c r="D1223" s="18" t="s">
        <v>1150</v>
      </c>
      <c r="E1223" s="18" t="s">
        <v>4003</v>
      </c>
      <c r="F1223" s="18" t="s">
        <v>853</v>
      </c>
      <c r="G1223" s="18" t="s">
        <v>854</v>
      </c>
    </row>
    <row r="1224" spans="1:7" x14ac:dyDescent="0.25">
      <c r="A1224" s="18" t="s">
        <v>2845</v>
      </c>
      <c r="B1224" s="18" t="s">
        <v>2846</v>
      </c>
      <c r="C1224" s="18" t="s">
        <v>2847</v>
      </c>
      <c r="D1224" s="18" t="s">
        <v>1106</v>
      </c>
      <c r="E1224" s="18" t="s">
        <v>2705</v>
      </c>
      <c r="F1224" s="18" t="s">
        <v>853</v>
      </c>
      <c r="G1224" s="18" t="s">
        <v>854</v>
      </c>
    </row>
    <row r="1225" spans="1:7" x14ac:dyDescent="0.25">
      <c r="A1225" s="18" t="s">
        <v>2488</v>
      </c>
      <c r="B1225" s="18" t="s">
        <v>2489</v>
      </c>
      <c r="C1225" s="18" t="s">
        <v>2490</v>
      </c>
      <c r="D1225" s="18" t="s">
        <v>1078</v>
      </c>
      <c r="E1225" s="18" t="s">
        <v>2306</v>
      </c>
      <c r="F1225" s="18" t="s">
        <v>853</v>
      </c>
      <c r="G1225" s="18" t="s">
        <v>854</v>
      </c>
    </row>
    <row r="1226" spans="1:7" x14ac:dyDescent="0.25">
      <c r="A1226" s="18" t="s">
        <v>3777</v>
      </c>
      <c r="B1226" s="18" t="s">
        <v>2489</v>
      </c>
      <c r="C1226" s="18" t="s">
        <v>2490</v>
      </c>
      <c r="D1226" s="18" t="s">
        <v>1078</v>
      </c>
      <c r="E1226" s="18" t="s">
        <v>3765</v>
      </c>
      <c r="F1226" s="18" t="s">
        <v>853</v>
      </c>
      <c r="G1226" s="18" t="s">
        <v>854</v>
      </c>
    </row>
    <row r="1227" spans="1:7" x14ac:dyDescent="0.25">
      <c r="A1227" s="18" t="s">
        <v>3848</v>
      </c>
      <c r="B1227" s="18" t="s">
        <v>3849</v>
      </c>
      <c r="C1227" s="18" t="s">
        <v>2490</v>
      </c>
      <c r="D1227" s="18" t="s">
        <v>1078</v>
      </c>
      <c r="E1227" s="18" t="s">
        <v>3765</v>
      </c>
      <c r="F1227" s="18" t="s">
        <v>853</v>
      </c>
      <c r="G1227" s="18" t="s">
        <v>854</v>
      </c>
    </row>
    <row r="1228" spans="1:7" x14ac:dyDescent="0.25">
      <c r="A1228" s="18" t="s">
        <v>979</v>
      </c>
      <c r="B1228" s="18" t="s">
        <v>980</v>
      </c>
      <c r="C1228" s="18" t="s">
        <v>981</v>
      </c>
      <c r="D1228" s="18" t="s">
        <v>952</v>
      </c>
      <c r="E1228" s="18" t="s">
        <v>869</v>
      </c>
      <c r="F1228" s="18" t="s">
        <v>853</v>
      </c>
      <c r="G1228" s="18" t="s">
        <v>854</v>
      </c>
    </row>
    <row r="1229" spans="1:7" x14ac:dyDescent="0.25">
      <c r="A1229" s="18" t="s">
        <v>990</v>
      </c>
      <c r="B1229" s="18" t="s">
        <v>991</v>
      </c>
      <c r="C1229" s="18" t="s">
        <v>981</v>
      </c>
      <c r="D1229" s="18" t="s">
        <v>952</v>
      </c>
      <c r="E1229" s="18" t="s">
        <v>869</v>
      </c>
      <c r="F1229" s="18" t="s">
        <v>853</v>
      </c>
      <c r="G1229" s="18" t="s">
        <v>854</v>
      </c>
    </row>
    <row r="1230" spans="1:7" x14ac:dyDescent="0.25">
      <c r="A1230" s="18" t="s">
        <v>992</v>
      </c>
      <c r="B1230" s="18" t="s">
        <v>993</v>
      </c>
      <c r="C1230" s="18" t="s">
        <v>981</v>
      </c>
      <c r="D1230" s="18" t="s">
        <v>952</v>
      </c>
      <c r="E1230" s="18" t="s">
        <v>869</v>
      </c>
      <c r="F1230" s="18" t="s">
        <v>853</v>
      </c>
      <c r="G1230" s="18" t="s">
        <v>854</v>
      </c>
    </row>
    <row r="1231" spans="1:7" x14ac:dyDescent="0.25">
      <c r="A1231" s="18" t="s">
        <v>1229</v>
      </c>
      <c r="B1231" s="18" t="s">
        <v>1230</v>
      </c>
      <c r="C1231" s="18" t="s">
        <v>981</v>
      </c>
      <c r="D1231" s="18" t="s">
        <v>952</v>
      </c>
      <c r="E1231" s="18" t="s">
        <v>1231</v>
      </c>
      <c r="F1231" s="18" t="s">
        <v>853</v>
      </c>
      <c r="G1231" s="18" t="s">
        <v>854</v>
      </c>
    </row>
    <row r="1232" spans="1:7" x14ac:dyDescent="0.25">
      <c r="A1232" s="18" t="s">
        <v>1232</v>
      </c>
      <c r="B1232" s="18" t="s">
        <v>993</v>
      </c>
      <c r="C1232" s="18" t="s">
        <v>981</v>
      </c>
      <c r="D1232" s="18" t="s">
        <v>952</v>
      </c>
      <c r="E1232" s="18" t="s">
        <v>1231</v>
      </c>
      <c r="F1232" s="18" t="s">
        <v>853</v>
      </c>
      <c r="G1232" s="18" t="s">
        <v>854</v>
      </c>
    </row>
    <row r="1233" spans="1:7" x14ac:dyDescent="0.25">
      <c r="A1233" s="18" t="s">
        <v>1267</v>
      </c>
      <c r="B1233" s="18" t="s">
        <v>1268</v>
      </c>
      <c r="C1233" s="18" t="s">
        <v>981</v>
      </c>
      <c r="D1233" s="18" t="s">
        <v>952</v>
      </c>
      <c r="E1233" s="18" t="s">
        <v>1231</v>
      </c>
      <c r="F1233" s="18" t="s">
        <v>853</v>
      </c>
      <c r="G1233" s="18" t="s">
        <v>854</v>
      </c>
    </row>
    <row r="1234" spans="1:7" x14ac:dyDescent="0.25">
      <c r="A1234" s="18" t="s">
        <v>1269</v>
      </c>
      <c r="B1234" s="18" t="s">
        <v>1270</v>
      </c>
      <c r="C1234" s="18" t="s">
        <v>981</v>
      </c>
      <c r="D1234" s="18" t="s">
        <v>952</v>
      </c>
      <c r="E1234" s="18" t="s">
        <v>1231</v>
      </c>
      <c r="F1234" s="18" t="s">
        <v>853</v>
      </c>
      <c r="G1234" s="18" t="s">
        <v>854</v>
      </c>
    </row>
    <row r="1235" spans="1:7" x14ac:dyDescent="0.25">
      <c r="A1235" s="18" t="s">
        <v>1271</v>
      </c>
      <c r="B1235" s="18" t="s">
        <v>1272</v>
      </c>
      <c r="C1235" s="18" t="s">
        <v>981</v>
      </c>
      <c r="D1235" s="18" t="s">
        <v>952</v>
      </c>
      <c r="E1235" s="18" t="s">
        <v>1231</v>
      </c>
      <c r="F1235" s="18" t="s">
        <v>853</v>
      </c>
      <c r="G1235" s="18" t="s">
        <v>854</v>
      </c>
    </row>
    <row r="1236" spans="1:7" x14ac:dyDescent="0.25">
      <c r="A1236" s="18" t="s">
        <v>1273</v>
      </c>
      <c r="B1236" s="18" t="s">
        <v>1274</v>
      </c>
      <c r="C1236" s="18" t="s">
        <v>981</v>
      </c>
      <c r="D1236" s="18" t="s">
        <v>952</v>
      </c>
      <c r="E1236" s="18" t="s">
        <v>1231</v>
      </c>
      <c r="F1236" s="18" t="s">
        <v>853</v>
      </c>
      <c r="G1236" s="18" t="s">
        <v>854</v>
      </c>
    </row>
    <row r="1237" spans="1:7" x14ac:dyDescent="0.25">
      <c r="A1237" s="18" t="s">
        <v>1275</v>
      </c>
      <c r="B1237" s="18" t="s">
        <v>1276</v>
      </c>
      <c r="C1237" s="18" t="s">
        <v>981</v>
      </c>
      <c r="D1237" s="18" t="s">
        <v>952</v>
      </c>
      <c r="E1237" s="18" t="s">
        <v>1231</v>
      </c>
      <c r="F1237" s="18" t="s">
        <v>853</v>
      </c>
      <c r="G1237" s="18" t="s">
        <v>854</v>
      </c>
    </row>
    <row r="1238" spans="1:7" x14ac:dyDescent="0.25">
      <c r="A1238" s="18" t="s">
        <v>1382</v>
      </c>
      <c r="B1238" s="18" t="s">
        <v>980</v>
      </c>
      <c r="C1238" s="18" t="s">
        <v>981</v>
      </c>
      <c r="D1238" s="18" t="s">
        <v>952</v>
      </c>
      <c r="E1238" s="18" t="s">
        <v>1231</v>
      </c>
      <c r="F1238" s="18" t="s">
        <v>853</v>
      </c>
      <c r="G1238" s="18" t="s">
        <v>854</v>
      </c>
    </row>
    <row r="1239" spans="1:7" x14ac:dyDescent="0.25">
      <c r="A1239" s="18" t="s">
        <v>1383</v>
      </c>
      <c r="B1239" s="18" t="s">
        <v>991</v>
      </c>
      <c r="C1239" s="18" t="s">
        <v>981</v>
      </c>
      <c r="D1239" s="18" t="s">
        <v>952</v>
      </c>
      <c r="E1239" s="18" t="s">
        <v>1231</v>
      </c>
      <c r="F1239" s="18" t="s">
        <v>853</v>
      </c>
      <c r="G1239" s="18" t="s">
        <v>854</v>
      </c>
    </row>
    <row r="1240" spans="1:7" x14ac:dyDescent="0.25">
      <c r="A1240" s="18" t="s">
        <v>1411</v>
      </c>
      <c r="B1240" s="18" t="s">
        <v>980</v>
      </c>
      <c r="C1240" s="18" t="s">
        <v>981</v>
      </c>
      <c r="D1240" s="18" t="s">
        <v>952</v>
      </c>
      <c r="E1240" s="18" t="s">
        <v>1231</v>
      </c>
      <c r="F1240" s="18" t="s">
        <v>853</v>
      </c>
      <c r="G1240" s="18" t="s">
        <v>854</v>
      </c>
    </row>
    <row r="1241" spans="1:7" x14ac:dyDescent="0.25">
      <c r="A1241" s="18" t="s">
        <v>1412</v>
      </c>
      <c r="B1241" s="18" t="s">
        <v>991</v>
      </c>
      <c r="C1241" s="18" t="s">
        <v>981</v>
      </c>
      <c r="D1241" s="18" t="s">
        <v>952</v>
      </c>
      <c r="E1241" s="18" t="s">
        <v>1231</v>
      </c>
      <c r="F1241" s="18" t="s">
        <v>853</v>
      </c>
      <c r="G1241" s="18" t="s">
        <v>854</v>
      </c>
    </row>
    <row r="1242" spans="1:7" x14ac:dyDescent="0.25">
      <c r="A1242" s="18" t="s">
        <v>1413</v>
      </c>
      <c r="B1242" s="18" t="s">
        <v>993</v>
      </c>
      <c r="C1242" s="18" t="s">
        <v>981</v>
      </c>
      <c r="D1242" s="18" t="s">
        <v>952</v>
      </c>
      <c r="E1242" s="18" t="s">
        <v>1231</v>
      </c>
      <c r="F1242" s="18" t="s">
        <v>853</v>
      </c>
      <c r="G1242" s="18" t="s">
        <v>854</v>
      </c>
    </row>
    <row r="1243" spans="1:7" x14ac:dyDescent="0.25">
      <c r="A1243" s="18" t="s">
        <v>1414</v>
      </c>
      <c r="B1243" s="18" t="s">
        <v>1230</v>
      </c>
      <c r="C1243" s="18" t="s">
        <v>981</v>
      </c>
      <c r="D1243" s="18" t="s">
        <v>952</v>
      </c>
      <c r="E1243" s="18" t="s">
        <v>1231</v>
      </c>
      <c r="F1243" s="18" t="s">
        <v>853</v>
      </c>
      <c r="G1243" s="18" t="s">
        <v>854</v>
      </c>
    </row>
    <row r="1244" spans="1:7" x14ac:dyDescent="0.25">
      <c r="A1244" s="18" t="s">
        <v>1492</v>
      </c>
      <c r="B1244" s="18" t="s">
        <v>1493</v>
      </c>
      <c r="C1244" s="18" t="s">
        <v>981</v>
      </c>
      <c r="D1244" s="18" t="s">
        <v>952</v>
      </c>
      <c r="E1244" s="18" t="s">
        <v>1460</v>
      </c>
      <c r="F1244" s="18" t="s">
        <v>853</v>
      </c>
      <c r="G1244" s="18" t="s">
        <v>854</v>
      </c>
    </row>
    <row r="1245" spans="1:7" x14ac:dyDescent="0.25">
      <c r="A1245" s="18" t="s">
        <v>1499</v>
      </c>
      <c r="B1245" s="18" t="s">
        <v>1500</v>
      </c>
      <c r="C1245" s="18" t="s">
        <v>981</v>
      </c>
      <c r="D1245" s="18" t="s">
        <v>952</v>
      </c>
      <c r="E1245" s="18" t="s">
        <v>1460</v>
      </c>
      <c r="F1245" s="18" t="s">
        <v>853</v>
      </c>
      <c r="G1245" s="18" t="s">
        <v>854</v>
      </c>
    </row>
    <row r="1246" spans="1:7" x14ac:dyDescent="0.25">
      <c r="A1246" s="18" t="s">
        <v>1501</v>
      </c>
      <c r="B1246" s="18" t="s">
        <v>1502</v>
      </c>
      <c r="C1246" s="18" t="s">
        <v>981</v>
      </c>
      <c r="D1246" s="18" t="s">
        <v>952</v>
      </c>
      <c r="E1246" s="18" t="s">
        <v>1460</v>
      </c>
      <c r="F1246" s="18" t="s">
        <v>853</v>
      </c>
      <c r="G1246" s="18" t="s">
        <v>854</v>
      </c>
    </row>
    <row r="1247" spans="1:7" x14ac:dyDescent="0.25">
      <c r="A1247" s="18" t="s">
        <v>1503</v>
      </c>
      <c r="B1247" s="18" t="s">
        <v>991</v>
      </c>
      <c r="C1247" s="18" t="s">
        <v>981</v>
      </c>
      <c r="D1247" s="18" t="s">
        <v>952</v>
      </c>
      <c r="E1247" s="18" t="s">
        <v>1460</v>
      </c>
      <c r="F1247" s="18" t="s">
        <v>853</v>
      </c>
      <c r="G1247" s="18" t="s">
        <v>854</v>
      </c>
    </row>
    <row r="1248" spans="1:7" x14ac:dyDescent="0.25">
      <c r="A1248" s="18" t="s">
        <v>1504</v>
      </c>
      <c r="B1248" s="18" t="s">
        <v>980</v>
      </c>
      <c r="C1248" s="18" t="s">
        <v>981</v>
      </c>
      <c r="D1248" s="18" t="s">
        <v>952</v>
      </c>
      <c r="E1248" s="18" t="s">
        <v>1460</v>
      </c>
      <c r="F1248" s="18" t="s">
        <v>853</v>
      </c>
      <c r="G1248" s="18" t="s">
        <v>854</v>
      </c>
    </row>
    <row r="1249" spans="1:7" x14ac:dyDescent="0.25">
      <c r="A1249" s="18" t="s">
        <v>1674</v>
      </c>
      <c r="B1249" s="18" t="s">
        <v>1675</v>
      </c>
      <c r="C1249" s="18" t="s">
        <v>981</v>
      </c>
      <c r="D1249" s="18" t="s">
        <v>952</v>
      </c>
      <c r="E1249" s="18" t="s">
        <v>1666</v>
      </c>
      <c r="F1249" s="18" t="s">
        <v>853</v>
      </c>
      <c r="G1249" s="18" t="s">
        <v>1667</v>
      </c>
    </row>
    <row r="1250" spans="1:7" x14ac:dyDescent="0.25">
      <c r="A1250" s="18" t="s">
        <v>1676</v>
      </c>
      <c r="B1250" s="18" t="s">
        <v>1677</v>
      </c>
      <c r="C1250" s="18" t="s">
        <v>981</v>
      </c>
      <c r="D1250" s="18" t="s">
        <v>952</v>
      </c>
      <c r="E1250" s="18" t="s">
        <v>1666</v>
      </c>
      <c r="F1250" s="18" t="s">
        <v>853</v>
      </c>
      <c r="G1250" s="18" t="s">
        <v>1667</v>
      </c>
    </row>
    <row r="1251" spans="1:7" x14ac:dyDescent="0.25">
      <c r="A1251" s="18" t="s">
        <v>1678</v>
      </c>
      <c r="B1251" s="18" t="s">
        <v>1679</v>
      </c>
      <c r="C1251" s="18" t="s">
        <v>981</v>
      </c>
      <c r="D1251" s="18" t="s">
        <v>952</v>
      </c>
      <c r="E1251" s="18" t="s">
        <v>1666</v>
      </c>
      <c r="F1251" s="18" t="s">
        <v>853</v>
      </c>
      <c r="G1251" s="18" t="s">
        <v>1667</v>
      </c>
    </row>
    <row r="1252" spans="1:7" x14ac:dyDescent="0.25">
      <c r="A1252" s="18" t="s">
        <v>2013</v>
      </c>
      <c r="B1252" s="18" t="s">
        <v>991</v>
      </c>
      <c r="C1252" s="18" t="s">
        <v>981</v>
      </c>
      <c r="D1252" s="18" t="s">
        <v>952</v>
      </c>
      <c r="E1252" s="18" t="s">
        <v>1916</v>
      </c>
      <c r="F1252" s="18" t="s">
        <v>853</v>
      </c>
      <c r="G1252" s="18" t="s">
        <v>854</v>
      </c>
    </row>
    <row r="1253" spans="1:7" x14ac:dyDescent="0.25">
      <c r="A1253" s="18" t="s">
        <v>2054</v>
      </c>
      <c r="B1253" s="18" t="s">
        <v>980</v>
      </c>
      <c r="C1253" s="18" t="s">
        <v>981</v>
      </c>
      <c r="D1253" s="18" t="s">
        <v>952</v>
      </c>
      <c r="E1253" s="18" t="s">
        <v>1916</v>
      </c>
      <c r="F1253" s="18" t="s">
        <v>853</v>
      </c>
      <c r="G1253" s="18" t="s">
        <v>854</v>
      </c>
    </row>
    <row r="1254" spans="1:7" x14ac:dyDescent="0.25">
      <c r="A1254" s="18" t="s">
        <v>2073</v>
      </c>
      <c r="B1254" s="18" t="s">
        <v>2074</v>
      </c>
      <c r="C1254" s="18" t="s">
        <v>981</v>
      </c>
      <c r="D1254" s="18" t="s">
        <v>952</v>
      </c>
      <c r="E1254" s="18" t="s">
        <v>2064</v>
      </c>
      <c r="F1254" s="18" t="s">
        <v>853</v>
      </c>
      <c r="G1254" s="18" t="s">
        <v>854</v>
      </c>
    </row>
    <row r="1255" spans="1:7" x14ac:dyDescent="0.25">
      <c r="A1255" s="18" t="s">
        <v>2075</v>
      </c>
      <c r="B1255" s="18" t="s">
        <v>2076</v>
      </c>
      <c r="C1255" s="18" t="s">
        <v>981</v>
      </c>
      <c r="D1255" s="18" t="s">
        <v>952</v>
      </c>
      <c r="E1255" s="18" t="s">
        <v>2064</v>
      </c>
      <c r="F1255" s="18" t="s">
        <v>853</v>
      </c>
      <c r="G1255" s="18" t="s">
        <v>854</v>
      </c>
    </row>
    <row r="1256" spans="1:7" x14ac:dyDescent="0.25">
      <c r="A1256" s="18" t="s">
        <v>2077</v>
      </c>
      <c r="B1256" s="18" t="s">
        <v>2078</v>
      </c>
      <c r="C1256" s="18" t="s">
        <v>981</v>
      </c>
      <c r="D1256" s="18" t="s">
        <v>952</v>
      </c>
      <c r="E1256" s="18" t="s">
        <v>2064</v>
      </c>
      <c r="F1256" s="18" t="s">
        <v>853</v>
      </c>
      <c r="G1256" s="18" t="s">
        <v>854</v>
      </c>
    </row>
    <row r="1257" spans="1:7" x14ac:dyDescent="0.25">
      <c r="A1257" s="18" t="s">
        <v>2793</v>
      </c>
      <c r="B1257" s="18" t="s">
        <v>1268</v>
      </c>
      <c r="C1257" s="18" t="s">
        <v>981</v>
      </c>
      <c r="D1257" s="18" t="s">
        <v>952</v>
      </c>
      <c r="E1257" s="18" t="s">
        <v>2705</v>
      </c>
      <c r="F1257" s="18" t="s">
        <v>853</v>
      </c>
      <c r="G1257" s="18" t="s">
        <v>854</v>
      </c>
    </row>
    <row r="1258" spans="1:7" x14ac:dyDescent="0.25">
      <c r="A1258" s="18" t="s">
        <v>2923</v>
      </c>
      <c r="B1258" s="18" t="s">
        <v>2924</v>
      </c>
      <c r="C1258" s="18" t="s">
        <v>981</v>
      </c>
      <c r="D1258" s="18" t="s">
        <v>952</v>
      </c>
      <c r="E1258" s="18" t="s">
        <v>2914</v>
      </c>
      <c r="F1258" s="18" t="s">
        <v>853</v>
      </c>
      <c r="G1258" s="18" t="s">
        <v>854</v>
      </c>
    </row>
    <row r="1259" spans="1:7" x14ac:dyDescent="0.25">
      <c r="A1259" s="18" t="s">
        <v>2925</v>
      </c>
      <c r="B1259" s="18" t="s">
        <v>2926</v>
      </c>
      <c r="C1259" s="18" t="s">
        <v>981</v>
      </c>
      <c r="D1259" s="18" t="s">
        <v>952</v>
      </c>
      <c r="E1259" s="18" t="s">
        <v>2914</v>
      </c>
      <c r="F1259" s="18" t="s">
        <v>853</v>
      </c>
      <c r="G1259" s="18" t="s">
        <v>854</v>
      </c>
    </row>
    <row r="1260" spans="1:7" x14ac:dyDescent="0.25">
      <c r="A1260" s="18" t="s">
        <v>3095</v>
      </c>
      <c r="B1260" s="18" t="s">
        <v>3096</v>
      </c>
      <c r="C1260" s="18" t="s">
        <v>981</v>
      </c>
      <c r="D1260" s="18" t="s">
        <v>952</v>
      </c>
      <c r="E1260" s="18" t="s">
        <v>3066</v>
      </c>
      <c r="F1260" s="18" t="s">
        <v>853</v>
      </c>
      <c r="G1260" s="18" t="s">
        <v>854</v>
      </c>
    </row>
    <row r="1261" spans="1:7" x14ac:dyDescent="0.25">
      <c r="A1261" s="18" t="s">
        <v>3227</v>
      </c>
      <c r="B1261" s="18" t="s">
        <v>3228</v>
      </c>
      <c r="C1261" s="18" t="s">
        <v>981</v>
      </c>
      <c r="D1261" s="18" t="s">
        <v>952</v>
      </c>
      <c r="E1261" s="18" t="s">
        <v>3204</v>
      </c>
      <c r="F1261" s="18" t="s">
        <v>853</v>
      </c>
      <c r="G1261" s="18" t="s">
        <v>854</v>
      </c>
    </row>
    <row r="1262" spans="1:7" x14ac:dyDescent="0.25">
      <c r="A1262" s="18" t="s">
        <v>3229</v>
      </c>
      <c r="B1262" s="18" t="s">
        <v>3230</v>
      </c>
      <c r="C1262" s="18" t="s">
        <v>981</v>
      </c>
      <c r="D1262" s="18" t="s">
        <v>952</v>
      </c>
      <c r="E1262" s="18" t="s">
        <v>3204</v>
      </c>
      <c r="F1262" s="18" t="s">
        <v>853</v>
      </c>
      <c r="G1262" s="18" t="s">
        <v>854</v>
      </c>
    </row>
    <row r="1263" spans="1:7" x14ac:dyDescent="0.25">
      <c r="A1263" s="18" t="s">
        <v>3231</v>
      </c>
      <c r="B1263" s="18" t="s">
        <v>3232</v>
      </c>
      <c r="C1263" s="18" t="s">
        <v>981</v>
      </c>
      <c r="D1263" s="18" t="s">
        <v>952</v>
      </c>
      <c r="E1263" s="18" t="s">
        <v>3204</v>
      </c>
      <c r="F1263" s="18" t="s">
        <v>853</v>
      </c>
      <c r="G1263" s="18" t="s">
        <v>854</v>
      </c>
    </row>
    <row r="1264" spans="1:7" x14ac:dyDescent="0.25">
      <c r="A1264" s="18" t="s">
        <v>3269</v>
      </c>
      <c r="B1264" s="18" t="s">
        <v>3270</v>
      </c>
      <c r="C1264" s="18" t="s">
        <v>981</v>
      </c>
      <c r="D1264" s="18" t="s">
        <v>952</v>
      </c>
      <c r="E1264" s="18" t="s">
        <v>3204</v>
      </c>
      <c r="F1264" s="18" t="s">
        <v>853</v>
      </c>
      <c r="G1264" s="18" t="s">
        <v>854</v>
      </c>
    </row>
    <row r="1265" spans="1:7" x14ac:dyDescent="0.25">
      <c r="A1265" s="18" t="s">
        <v>3334</v>
      </c>
      <c r="B1265" s="18" t="s">
        <v>3335</v>
      </c>
      <c r="C1265" s="18" t="s">
        <v>981</v>
      </c>
      <c r="D1265" s="18" t="s">
        <v>952</v>
      </c>
      <c r="E1265" s="18" t="s">
        <v>3285</v>
      </c>
      <c r="F1265" s="18" t="s">
        <v>853</v>
      </c>
      <c r="G1265" s="18" t="s">
        <v>854</v>
      </c>
    </row>
    <row r="1266" spans="1:7" x14ac:dyDescent="0.25">
      <c r="A1266" s="18" t="s">
        <v>3336</v>
      </c>
      <c r="B1266" s="18" t="s">
        <v>3337</v>
      </c>
      <c r="C1266" s="18" t="s">
        <v>981</v>
      </c>
      <c r="D1266" s="18" t="s">
        <v>952</v>
      </c>
      <c r="E1266" s="18" t="s">
        <v>3285</v>
      </c>
      <c r="F1266" s="18" t="s">
        <v>853</v>
      </c>
      <c r="G1266" s="18" t="s">
        <v>854</v>
      </c>
    </row>
    <row r="1267" spans="1:7" x14ac:dyDescent="0.25">
      <c r="A1267" s="18" t="s">
        <v>3338</v>
      </c>
      <c r="B1267" s="18" t="s">
        <v>3339</v>
      </c>
      <c r="C1267" s="18" t="s">
        <v>981</v>
      </c>
      <c r="D1267" s="18" t="s">
        <v>952</v>
      </c>
      <c r="E1267" s="18" t="s">
        <v>3285</v>
      </c>
      <c r="F1267" s="18" t="s">
        <v>853</v>
      </c>
      <c r="G1267" s="18" t="s">
        <v>854</v>
      </c>
    </row>
    <row r="1268" spans="1:7" x14ac:dyDescent="0.25">
      <c r="A1268" s="18" t="s">
        <v>3348</v>
      </c>
      <c r="B1268" s="18" t="s">
        <v>3349</v>
      </c>
      <c r="C1268" s="18" t="s">
        <v>981</v>
      </c>
      <c r="D1268" s="18" t="s">
        <v>952</v>
      </c>
      <c r="E1268" s="18" t="s">
        <v>3285</v>
      </c>
      <c r="F1268" s="18" t="s">
        <v>853</v>
      </c>
      <c r="G1268" s="18" t="s">
        <v>854</v>
      </c>
    </row>
    <row r="1269" spans="1:7" x14ac:dyDescent="0.25">
      <c r="A1269" s="18" t="s">
        <v>3350</v>
      </c>
      <c r="B1269" s="18" t="s">
        <v>3351</v>
      </c>
      <c r="C1269" s="18" t="s">
        <v>981</v>
      </c>
      <c r="D1269" s="18" t="s">
        <v>952</v>
      </c>
      <c r="E1269" s="18" t="s">
        <v>3285</v>
      </c>
      <c r="F1269" s="18" t="s">
        <v>853</v>
      </c>
      <c r="G1269" s="18" t="s">
        <v>854</v>
      </c>
    </row>
    <row r="1270" spans="1:7" x14ac:dyDescent="0.25">
      <c r="A1270" s="18" t="s">
        <v>3352</v>
      </c>
      <c r="B1270" s="18" t="s">
        <v>3353</v>
      </c>
      <c r="C1270" s="18" t="s">
        <v>981</v>
      </c>
      <c r="D1270" s="18" t="s">
        <v>952</v>
      </c>
      <c r="E1270" s="18" t="s">
        <v>3285</v>
      </c>
      <c r="F1270" s="18" t="s">
        <v>853</v>
      </c>
      <c r="G1270" s="18" t="s">
        <v>854</v>
      </c>
    </row>
    <row r="1271" spans="1:7" x14ac:dyDescent="0.25">
      <c r="A1271" s="18" t="s">
        <v>3354</v>
      </c>
      <c r="B1271" s="18" t="s">
        <v>3355</v>
      </c>
      <c r="C1271" s="18" t="s">
        <v>981</v>
      </c>
      <c r="D1271" s="18" t="s">
        <v>952</v>
      </c>
      <c r="E1271" s="18" t="s">
        <v>3285</v>
      </c>
      <c r="F1271" s="18" t="s">
        <v>853</v>
      </c>
      <c r="G1271" s="18" t="s">
        <v>854</v>
      </c>
    </row>
    <row r="1272" spans="1:7" x14ac:dyDescent="0.25">
      <c r="A1272" s="18" t="s">
        <v>3356</v>
      </c>
      <c r="B1272" s="18" t="s">
        <v>3357</v>
      </c>
      <c r="C1272" s="18" t="s">
        <v>981</v>
      </c>
      <c r="D1272" s="18" t="s">
        <v>952</v>
      </c>
      <c r="E1272" s="18" t="s">
        <v>3285</v>
      </c>
      <c r="F1272" s="18" t="s">
        <v>853</v>
      </c>
      <c r="G1272" s="18" t="s">
        <v>854</v>
      </c>
    </row>
    <row r="1273" spans="1:7" x14ac:dyDescent="0.25">
      <c r="A1273" s="18" t="s">
        <v>3611</v>
      </c>
      <c r="B1273" s="18" t="s">
        <v>3612</v>
      </c>
      <c r="C1273" s="18" t="s">
        <v>981</v>
      </c>
      <c r="D1273" s="18" t="s">
        <v>952</v>
      </c>
      <c r="E1273" s="18" t="s">
        <v>3565</v>
      </c>
      <c r="F1273" s="18" t="s">
        <v>853</v>
      </c>
      <c r="G1273" s="18" t="s">
        <v>854</v>
      </c>
    </row>
    <row r="1274" spans="1:7" x14ac:dyDescent="0.25">
      <c r="A1274" s="18" t="s">
        <v>3655</v>
      </c>
      <c r="B1274" s="18" t="s">
        <v>3656</v>
      </c>
      <c r="C1274" s="18" t="s">
        <v>981</v>
      </c>
      <c r="D1274" s="18" t="s">
        <v>952</v>
      </c>
      <c r="E1274" s="18" t="s">
        <v>3565</v>
      </c>
      <c r="F1274" s="18" t="s">
        <v>853</v>
      </c>
      <c r="G1274" s="18" t="s">
        <v>854</v>
      </c>
    </row>
    <row r="1275" spans="1:7" x14ac:dyDescent="0.25">
      <c r="A1275" s="18" t="s">
        <v>3657</v>
      </c>
      <c r="B1275" s="18" t="s">
        <v>3658</v>
      </c>
      <c r="C1275" s="18" t="s">
        <v>981</v>
      </c>
      <c r="D1275" s="18" t="s">
        <v>952</v>
      </c>
      <c r="E1275" s="18" t="s">
        <v>3565</v>
      </c>
      <c r="F1275" s="18" t="s">
        <v>853</v>
      </c>
      <c r="G1275" s="18" t="s">
        <v>854</v>
      </c>
    </row>
    <row r="1276" spans="1:7" x14ac:dyDescent="0.25">
      <c r="A1276" s="18" t="s">
        <v>3779</v>
      </c>
      <c r="B1276" s="18" t="s">
        <v>980</v>
      </c>
      <c r="C1276" s="18" t="s">
        <v>981</v>
      </c>
      <c r="D1276" s="18" t="s">
        <v>952</v>
      </c>
      <c r="E1276" s="18" t="s">
        <v>3765</v>
      </c>
      <c r="F1276" s="18" t="s">
        <v>853</v>
      </c>
      <c r="G1276" s="18" t="s">
        <v>854</v>
      </c>
    </row>
    <row r="1277" spans="1:7" x14ac:dyDescent="0.25">
      <c r="A1277" s="18" t="s">
        <v>3780</v>
      </c>
      <c r="B1277" s="18" t="s">
        <v>991</v>
      </c>
      <c r="C1277" s="18" t="s">
        <v>981</v>
      </c>
      <c r="D1277" s="18" t="s">
        <v>952</v>
      </c>
      <c r="E1277" s="18" t="s">
        <v>3765</v>
      </c>
      <c r="F1277" s="18" t="s">
        <v>853</v>
      </c>
      <c r="G1277" s="18" t="s">
        <v>854</v>
      </c>
    </row>
    <row r="1278" spans="1:7" x14ac:dyDescent="0.25">
      <c r="A1278" s="18" t="s">
        <v>3982</v>
      </c>
      <c r="B1278" s="18" t="s">
        <v>3983</v>
      </c>
      <c r="C1278" s="18" t="s">
        <v>981</v>
      </c>
      <c r="D1278" s="18" t="s">
        <v>952</v>
      </c>
      <c r="E1278" s="18" t="s">
        <v>3951</v>
      </c>
      <c r="F1278" s="18" t="s">
        <v>853</v>
      </c>
      <c r="G1278" s="18" t="s">
        <v>854</v>
      </c>
    </row>
    <row r="1279" spans="1:7" x14ac:dyDescent="0.25">
      <c r="A1279" s="18" t="s">
        <v>899</v>
      </c>
      <c r="B1279" s="18" t="s">
        <v>900</v>
      </c>
      <c r="C1279" s="18" t="s">
        <v>901</v>
      </c>
      <c r="D1279" s="18" t="s">
        <v>902</v>
      </c>
      <c r="E1279" s="18" t="s">
        <v>869</v>
      </c>
      <c r="F1279" s="18" t="s">
        <v>853</v>
      </c>
      <c r="G1279" s="18" t="s">
        <v>854</v>
      </c>
    </row>
    <row r="1280" spans="1:7" x14ac:dyDescent="0.25">
      <c r="A1280" s="18" t="s">
        <v>1342</v>
      </c>
      <c r="B1280" s="18" t="s">
        <v>1343</v>
      </c>
      <c r="C1280" s="18" t="s">
        <v>901</v>
      </c>
      <c r="D1280" s="18" t="s">
        <v>902</v>
      </c>
      <c r="E1280" s="18" t="s">
        <v>1231</v>
      </c>
      <c r="F1280" s="18" t="s">
        <v>853</v>
      </c>
      <c r="G1280" s="18" t="s">
        <v>854</v>
      </c>
    </row>
    <row r="1281" spans="1:7" x14ac:dyDescent="0.25">
      <c r="A1281" s="18" t="s">
        <v>1409</v>
      </c>
      <c r="B1281" s="18" t="s">
        <v>1410</v>
      </c>
      <c r="C1281" s="18" t="s">
        <v>901</v>
      </c>
      <c r="D1281" s="18" t="s">
        <v>902</v>
      </c>
      <c r="E1281" s="18" t="s">
        <v>1231</v>
      </c>
      <c r="F1281" s="18" t="s">
        <v>853</v>
      </c>
      <c r="G1281" s="18" t="s">
        <v>854</v>
      </c>
    </row>
    <row r="1282" spans="1:7" x14ac:dyDescent="0.25">
      <c r="A1282" s="18" t="s">
        <v>1446</v>
      </c>
      <c r="B1282" s="18" t="s">
        <v>1447</v>
      </c>
      <c r="C1282" s="18" t="s">
        <v>1448</v>
      </c>
      <c r="D1282" s="18" t="s">
        <v>1449</v>
      </c>
      <c r="E1282" s="18" t="s">
        <v>1450</v>
      </c>
      <c r="F1282" s="18" t="s">
        <v>853</v>
      </c>
      <c r="G1282" s="18" t="s">
        <v>854</v>
      </c>
    </row>
    <row r="1283" spans="1:7" x14ac:dyDescent="0.25">
      <c r="A1283" s="18" t="s">
        <v>1601</v>
      </c>
      <c r="B1283" s="18" t="s">
        <v>1602</v>
      </c>
      <c r="C1283" s="18" t="s">
        <v>1603</v>
      </c>
      <c r="D1283" s="18" t="s">
        <v>952</v>
      </c>
      <c r="E1283" s="18" t="s">
        <v>1460</v>
      </c>
      <c r="F1283" s="18" t="s">
        <v>853</v>
      </c>
      <c r="G1283" s="18" t="s">
        <v>854</v>
      </c>
    </row>
    <row r="1284" spans="1:7" x14ac:dyDescent="0.25">
      <c r="A1284" s="18" t="s">
        <v>1604</v>
      </c>
      <c r="B1284" s="18" t="s">
        <v>1605</v>
      </c>
      <c r="C1284" s="18" t="s">
        <v>1603</v>
      </c>
      <c r="D1284" s="18" t="s">
        <v>952</v>
      </c>
      <c r="E1284" s="18" t="s">
        <v>1460</v>
      </c>
      <c r="F1284" s="18" t="s">
        <v>853</v>
      </c>
      <c r="G1284" s="18" t="s">
        <v>854</v>
      </c>
    </row>
    <row r="1285" spans="1:7" x14ac:dyDescent="0.25">
      <c r="A1285" s="18" t="s">
        <v>1648</v>
      </c>
      <c r="B1285" s="18" t="s">
        <v>1649</v>
      </c>
      <c r="C1285" s="18" t="s">
        <v>1603</v>
      </c>
      <c r="D1285" s="18" t="s">
        <v>952</v>
      </c>
      <c r="E1285" s="18" t="s">
        <v>1460</v>
      </c>
      <c r="F1285" s="18" t="s">
        <v>853</v>
      </c>
      <c r="G1285" s="18" t="s">
        <v>854</v>
      </c>
    </row>
    <row r="1286" spans="1:7" x14ac:dyDescent="0.25">
      <c r="A1286" s="18" t="s">
        <v>1650</v>
      </c>
      <c r="B1286" s="18" t="s">
        <v>1651</v>
      </c>
      <c r="C1286" s="18" t="s">
        <v>1603</v>
      </c>
      <c r="D1286" s="18" t="s">
        <v>952</v>
      </c>
      <c r="E1286" s="18" t="s">
        <v>1460</v>
      </c>
      <c r="F1286" s="18" t="s">
        <v>853</v>
      </c>
      <c r="G1286" s="18" t="s">
        <v>854</v>
      </c>
    </row>
    <row r="1287" spans="1:7" x14ac:dyDescent="0.25">
      <c r="A1287" s="18" t="s">
        <v>1652</v>
      </c>
      <c r="B1287" s="18" t="s">
        <v>1653</v>
      </c>
      <c r="C1287" s="18" t="s">
        <v>1603</v>
      </c>
      <c r="D1287" s="18" t="s">
        <v>952</v>
      </c>
      <c r="E1287" s="18" t="s">
        <v>1460</v>
      </c>
      <c r="F1287" s="18" t="s">
        <v>853</v>
      </c>
      <c r="G1287" s="18" t="s">
        <v>854</v>
      </c>
    </row>
    <row r="1288" spans="1:7" x14ac:dyDescent="0.25">
      <c r="A1288" s="18" t="s">
        <v>1722</v>
      </c>
      <c r="B1288" s="18" t="s">
        <v>1723</v>
      </c>
      <c r="C1288" s="18" t="s">
        <v>1603</v>
      </c>
      <c r="D1288" s="18" t="s">
        <v>952</v>
      </c>
      <c r="E1288" s="18" t="s">
        <v>1724</v>
      </c>
      <c r="F1288" s="18" t="s">
        <v>853</v>
      </c>
      <c r="G1288" s="18" t="s">
        <v>854</v>
      </c>
    </row>
    <row r="1289" spans="1:7" x14ac:dyDescent="0.25">
      <c r="A1289" s="18" t="s">
        <v>1725</v>
      </c>
      <c r="B1289" s="18" t="s">
        <v>1726</v>
      </c>
      <c r="C1289" s="18" t="s">
        <v>1603</v>
      </c>
      <c r="D1289" s="18" t="s">
        <v>952</v>
      </c>
      <c r="E1289" s="18" t="s">
        <v>1724</v>
      </c>
      <c r="F1289" s="18" t="s">
        <v>853</v>
      </c>
      <c r="G1289" s="18" t="s">
        <v>854</v>
      </c>
    </row>
    <row r="1290" spans="1:7" x14ac:dyDescent="0.25">
      <c r="A1290" s="18" t="s">
        <v>2062</v>
      </c>
      <c r="B1290" s="18" t="s">
        <v>2063</v>
      </c>
      <c r="C1290" s="18" t="s">
        <v>1603</v>
      </c>
      <c r="D1290" s="18" t="s">
        <v>952</v>
      </c>
      <c r="E1290" s="18" t="s">
        <v>2064</v>
      </c>
      <c r="F1290" s="18" t="s">
        <v>853</v>
      </c>
      <c r="G1290" s="18" t="s">
        <v>854</v>
      </c>
    </row>
    <row r="1291" spans="1:7" x14ac:dyDescent="0.25">
      <c r="A1291" s="18" t="s">
        <v>2065</v>
      </c>
      <c r="B1291" s="18" t="s">
        <v>2066</v>
      </c>
      <c r="C1291" s="18" t="s">
        <v>1603</v>
      </c>
      <c r="D1291" s="18" t="s">
        <v>952</v>
      </c>
      <c r="E1291" s="18" t="s">
        <v>2064</v>
      </c>
      <c r="F1291" s="18" t="s">
        <v>853</v>
      </c>
      <c r="G1291" s="18" t="s">
        <v>854</v>
      </c>
    </row>
    <row r="1292" spans="1:7" x14ac:dyDescent="0.25">
      <c r="A1292" s="18" t="s">
        <v>2067</v>
      </c>
      <c r="B1292" s="18" t="s">
        <v>2068</v>
      </c>
      <c r="C1292" s="18" t="s">
        <v>1603</v>
      </c>
      <c r="D1292" s="18" t="s">
        <v>952</v>
      </c>
      <c r="E1292" s="18" t="s">
        <v>2064</v>
      </c>
      <c r="F1292" s="18" t="s">
        <v>853</v>
      </c>
      <c r="G1292" s="18" t="s">
        <v>854</v>
      </c>
    </row>
    <row r="1293" spans="1:7" x14ac:dyDescent="0.25">
      <c r="A1293" s="18" t="s">
        <v>2511</v>
      </c>
      <c r="B1293" s="18" t="s">
        <v>2512</v>
      </c>
      <c r="C1293" s="18" t="s">
        <v>1603</v>
      </c>
      <c r="D1293" s="18" t="s">
        <v>952</v>
      </c>
      <c r="E1293" s="18" t="s">
        <v>2306</v>
      </c>
      <c r="F1293" s="18" t="s">
        <v>853</v>
      </c>
      <c r="G1293" s="18" t="s">
        <v>854</v>
      </c>
    </row>
    <row r="1294" spans="1:7" x14ac:dyDescent="0.25">
      <c r="A1294" s="18" t="s">
        <v>2513</v>
      </c>
      <c r="B1294" s="18" t="s">
        <v>2514</v>
      </c>
      <c r="C1294" s="18" t="s">
        <v>1603</v>
      </c>
      <c r="D1294" s="18" t="s">
        <v>952</v>
      </c>
      <c r="E1294" s="18" t="s">
        <v>2306</v>
      </c>
      <c r="F1294" s="18" t="s">
        <v>853</v>
      </c>
      <c r="G1294" s="18" t="s">
        <v>854</v>
      </c>
    </row>
    <row r="1295" spans="1:7" x14ac:dyDescent="0.25">
      <c r="A1295" s="18" t="s">
        <v>2515</v>
      </c>
      <c r="B1295" s="18" t="s">
        <v>1602</v>
      </c>
      <c r="C1295" s="18" t="s">
        <v>1603</v>
      </c>
      <c r="D1295" s="18" t="s">
        <v>952</v>
      </c>
      <c r="E1295" s="18" t="s">
        <v>2306</v>
      </c>
      <c r="F1295" s="18" t="s">
        <v>853</v>
      </c>
      <c r="G1295" s="18" t="s">
        <v>854</v>
      </c>
    </row>
    <row r="1296" spans="1:7" x14ac:dyDescent="0.25">
      <c r="A1296" s="18" t="s">
        <v>2516</v>
      </c>
      <c r="B1296" s="18" t="s">
        <v>1605</v>
      </c>
      <c r="C1296" s="18" t="s">
        <v>1603</v>
      </c>
      <c r="D1296" s="18" t="s">
        <v>952</v>
      </c>
      <c r="E1296" s="18" t="s">
        <v>2306</v>
      </c>
      <c r="F1296" s="18" t="s">
        <v>853</v>
      </c>
      <c r="G1296" s="18" t="s">
        <v>854</v>
      </c>
    </row>
    <row r="1297" spans="1:7" x14ac:dyDescent="0.25">
      <c r="A1297" s="18" t="s">
        <v>2796</v>
      </c>
      <c r="B1297" s="18" t="s">
        <v>1605</v>
      </c>
      <c r="C1297" s="18" t="s">
        <v>1603</v>
      </c>
      <c r="D1297" s="18" t="s">
        <v>952</v>
      </c>
      <c r="E1297" s="18" t="s">
        <v>2705</v>
      </c>
      <c r="F1297" s="18" t="s">
        <v>853</v>
      </c>
      <c r="G1297" s="18" t="s">
        <v>854</v>
      </c>
    </row>
    <row r="1298" spans="1:7" x14ac:dyDescent="0.25">
      <c r="A1298" s="18" t="s">
        <v>2797</v>
      </c>
      <c r="B1298" s="18" t="s">
        <v>2798</v>
      </c>
      <c r="C1298" s="18" t="s">
        <v>1603</v>
      </c>
      <c r="D1298" s="18" t="s">
        <v>952</v>
      </c>
      <c r="E1298" s="18" t="s">
        <v>2705</v>
      </c>
      <c r="F1298" s="18" t="s">
        <v>853</v>
      </c>
      <c r="G1298" s="18" t="s">
        <v>854</v>
      </c>
    </row>
    <row r="1299" spans="1:7" x14ac:dyDescent="0.25">
      <c r="A1299" s="18" t="s">
        <v>2851</v>
      </c>
      <c r="B1299" s="18" t="s">
        <v>2852</v>
      </c>
      <c r="C1299" s="18" t="s">
        <v>1603</v>
      </c>
      <c r="D1299" s="18" t="s">
        <v>952</v>
      </c>
      <c r="E1299" s="18" t="s">
        <v>2705</v>
      </c>
      <c r="F1299" s="18" t="s">
        <v>853</v>
      </c>
      <c r="G1299" s="18" t="s">
        <v>854</v>
      </c>
    </row>
    <row r="1300" spans="1:7" x14ac:dyDescent="0.25">
      <c r="A1300" s="18" t="s">
        <v>2961</v>
      </c>
      <c r="B1300" s="18" t="s">
        <v>2962</v>
      </c>
      <c r="C1300" s="18" t="s">
        <v>1603</v>
      </c>
      <c r="D1300" s="18" t="s">
        <v>952</v>
      </c>
      <c r="E1300" s="18" t="s">
        <v>2914</v>
      </c>
      <c r="F1300" s="18" t="s">
        <v>853</v>
      </c>
      <c r="G1300" s="18" t="s">
        <v>1667</v>
      </c>
    </row>
    <row r="1301" spans="1:7" x14ac:dyDescent="0.25">
      <c r="A1301" s="18" t="s">
        <v>3572</v>
      </c>
      <c r="B1301" s="18" t="s">
        <v>3573</v>
      </c>
      <c r="C1301" s="18" t="s">
        <v>1603</v>
      </c>
      <c r="D1301" s="18" t="s">
        <v>952</v>
      </c>
      <c r="E1301" s="18" t="s">
        <v>3565</v>
      </c>
      <c r="F1301" s="18" t="s">
        <v>853</v>
      </c>
      <c r="G1301" s="18" t="s">
        <v>854</v>
      </c>
    </row>
    <row r="1302" spans="1:7" x14ac:dyDescent="0.25">
      <c r="A1302" s="18" t="s">
        <v>3574</v>
      </c>
      <c r="B1302" s="18" t="s">
        <v>3575</v>
      </c>
      <c r="C1302" s="18" t="s">
        <v>1603</v>
      </c>
      <c r="D1302" s="18" t="s">
        <v>952</v>
      </c>
      <c r="E1302" s="18" t="s">
        <v>3565</v>
      </c>
      <c r="F1302" s="18" t="s">
        <v>853</v>
      </c>
      <c r="G1302" s="18" t="s">
        <v>854</v>
      </c>
    </row>
    <row r="1303" spans="1:7" x14ac:dyDescent="0.25">
      <c r="A1303" s="18" t="s">
        <v>3631</v>
      </c>
      <c r="B1303" s="18" t="s">
        <v>3632</v>
      </c>
      <c r="C1303" s="18" t="s">
        <v>1603</v>
      </c>
      <c r="D1303" s="18" t="s">
        <v>952</v>
      </c>
      <c r="E1303" s="18" t="s">
        <v>3565</v>
      </c>
      <c r="F1303" s="18" t="s">
        <v>853</v>
      </c>
      <c r="G1303" s="18" t="s">
        <v>854</v>
      </c>
    </row>
    <row r="1304" spans="1:7" x14ac:dyDescent="0.25">
      <c r="A1304" s="18" t="s">
        <v>3667</v>
      </c>
      <c r="B1304" s="18" t="s">
        <v>3668</v>
      </c>
      <c r="C1304" s="18" t="s">
        <v>1603</v>
      </c>
      <c r="D1304" s="18" t="s">
        <v>952</v>
      </c>
      <c r="E1304" s="18" t="s">
        <v>3565</v>
      </c>
      <c r="F1304" s="18" t="s">
        <v>853</v>
      </c>
      <c r="G1304" s="18" t="s">
        <v>854</v>
      </c>
    </row>
    <row r="1305" spans="1:7" x14ac:dyDescent="0.25">
      <c r="A1305" s="18" t="s">
        <v>3669</v>
      </c>
      <c r="B1305" s="18" t="s">
        <v>3670</v>
      </c>
      <c r="C1305" s="18" t="s">
        <v>1603</v>
      </c>
      <c r="D1305" s="18" t="s">
        <v>952</v>
      </c>
      <c r="E1305" s="18" t="s">
        <v>3565</v>
      </c>
      <c r="F1305" s="18" t="s">
        <v>853</v>
      </c>
      <c r="G1305" s="18" t="s">
        <v>854</v>
      </c>
    </row>
    <row r="1306" spans="1:7" x14ac:dyDescent="0.25">
      <c r="A1306" s="18" t="s">
        <v>1950</v>
      </c>
      <c r="B1306" s="18" t="s">
        <v>1951</v>
      </c>
      <c r="C1306" s="18" t="s">
        <v>1952</v>
      </c>
      <c r="D1306" s="18" t="s">
        <v>1299</v>
      </c>
      <c r="E1306" s="18" t="s">
        <v>1916</v>
      </c>
      <c r="F1306" s="18" t="s">
        <v>853</v>
      </c>
      <c r="G1306" s="18" t="s">
        <v>854</v>
      </c>
    </row>
    <row r="1307" spans="1:7" x14ac:dyDescent="0.25">
      <c r="A1307" s="18" t="s">
        <v>1995</v>
      </c>
      <c r="B1307" s="18" t="s">
        <v>1996</v>
      </c>
      <c r="C1307" s="18" t="s">
        <v>1997</v>
      </c>
      <c r="D1307" s="18" t="s">
        <v>1299</v>
      </c>
      <c r="E1307" s="18" t="s">
        <v>1916</v>
      </c>
      <c r="F1307" s="18" t="s">
        <v>853</v>
      </c>
      <c r="G1307" s="18" t="s">
        <v>854</v>
      </c>
    </row>
    <row r="1308" spans="1:7" x14ac:dyDescent="0.25">
      <c r="A1308" s="18" t="s">
        <v>2216</v>
      </c>
      <c r="B1308" s="18" t="s">
        <v>2217</v>
      </c>
      <c r="C1308" s="18" t="s">
        <v>2218</v>
      </c>
      <c r="D1308" s="18" t="s">
        <v>893</v>
      </c>
      <c r="E1308" s="18" t="s">
        <v>2215</v>
      </c>
      <c r="F1308" s="18" t="s">
        <v>853</v>
      </c>
      <c r="G1308" s="18" t="s">
        <v>1667</v>
      </c>
    </row>
    <row r="1309" spans="1:7" x14ac:dyDescent="0.25">
      <c r="A1309" s="18" t="s">
        <v>2219</v>
      </c>
      <c r="B1309" s="18" t="s">
        <v>2220</v>
      </c>
      <c r="C1309" s="18" t="s">
        <v>2218</v>
      </c>
      <c r="D1309" s="18" t="s">
        <v>893</v>
      </c>
      <c r="E1309" s="18" t="s">
        <v>2215</v>
      </c>
      <c r="F1309" s="18" t="s">
        <v>853</v>
      </c>
      <c r="G1309" s="18" t="s">
        <v>1667</v>
      </c>
    </row>
    <row r="1310" spans="1:7" x14ac:dyDescent="0.25">
      <c r="A1310" s="18" t="s">
        <v>2252</v>
      </c>
      <c r="B1310" s="18" t="s">
        <v>2253</v>
      </c>
      <c r="C1310" s="18" t="s">
        <v>2218</v>
      </c>
      <c r="D1310" s="18" t="s">
        <v>893</v>
      </c>
      <c r="E1310" s="18" t="s">
        <v>2215</v>
      </c>
      <c r="F1310" s="18" t="s">
        <v>853</v>
      </c>
      <c r="G1310" s="18" t="s">
        <v>854</v>
      </c>
    </row>
    <row r="1311" spans="1:7" x14ac:dyDescent="0.25">
      <c r="A1311" s="18" t="s">
        <v>2235</v>
      </c>
      <c r="B1311" s="18" t="s">
        <v>2236</v>
      </c>
      <c r="C1311" s="18" t="s">
        <v>2237</v>
      </c>
      <c r="D1311" s="18" t="s">
        <v>605</v>
      </c>
      <c r="E1311" s="18" t="s">
        <v>2215</v>
      </c>
      <c r="F1311" s="18" t="s">
        <v>853</v>
      </c>
      <c r="G1311" s="18" t="s">
        <v>1667</v>
      </c>
    </row>
    <row r="1312" spans="1:7" x14ac:dyDescent="0.25">
      <c r="A1312" s="18" t="s">
        <v>2238</v>
      </c>
      <c r="B1312" s="18" t="s">
        <v>2239</v>
      </c>
      <c r="C1312" s="18" t="s">
        <v>2237</v>
      </c>
      <c r="D1312" s="18" t="s">
        <v>605</v>
      </c>
      <c r="E1312" s="18" t="s">
        <v>2215</v>
      </c>
      <c r="F1312" s="18" t="s">
        <v>853</v>
      </c>
      <c r="G1312" s="18" t="s">
        <v>1667</v>
      </c>
    </row>
    <row r="1313" spans="1:7" x14ac:dyDescent="0.25">
      <c r="A1313" s="18" t="s">
        <v>2240</v>
      </c>
      <c r="B1313" s="18" t="s">
        <v>2241</v>
      </c>
      <c r="C1313" s="18" t="s">
        <v>2237</v>
      </c>
      <c r="D1313" s="18" t="s">
        <v>605</v>
      </c>
      <c r="E1313" s="18" t="s">
        <v>2215</v>
      </c>
      <c r="F1313" s="18" t="s">
        <v>853</v>
      </c>
      <c r="G1313" s="18" t="s">
        <v>1667</v>
      </c>
    </row>
    <row r="1314" spans="1:7" x14ac:dyDescent="0.25">
      <c r="A1314" s="18" t="s">
        <v>2242</v>
      </c>
      <c r="B1314" s="18" t="s">
        <v>2243</v>
      </c>
      <c r="C1314" s="18" t="s">
        <v>2237</v>
      </c>
      <c r="D1314" s="18" t="s">
        <v>605</v>
      </c>
      <c r="E1314" s="18" t="s">
        <v>2215</v>
      </c>
      <c r="F1314" s="18" t="s">
        <v>853</v>
      </c>
      <c r="G1314" s="18" t="s">
        <v>1667</v>
      </c>
    </row>
    <row r="1315" spans="1:7" x14ac:dyDescent="0.25">
      <c r="A1315" s="18" t="s">
        <v>2244</v>
      </c>
      <c r="B1315" s="18" t="s">
        <v>2245</v>
      </c>
      <c r="C1315" s="18" t="s">
        <v>2237</v>
      </c>
      <c r="D1315" s="18" t="s">
        <v>605</v>
      </c>
      <c r="E1315" s="18" t="s">
        <v>2215</v>
      </c>
      <c r="F1315" s="18" t="s">
        <v>853</v>
      </c>
      <c r="G1315" s="18" t="s">
        <v>1667</v>
      </c>
    </row>
    <row r="1316" spans="1:7" x14ac:dyDescent="0.25">
      <c r="A1316" s="18" t="s">
        <v>2246</v>
      </c>
      <c r="B1316" s="18" t="s">
        <v>2247</v>
      </c>
      <c r="C1316" s="18" t="s">
        <v>2237</v>
      </c>
      <c r="D1316" s="18" t="s">
        <v>605</v>
      </c>
      <c r="E1316" s="18" t="s">
        <v>2215</v>
      </c>
      <c r="F1316" s="18" t="s">
        <v>853</v>
      </c>
      <c r="G1316" s="18" t="s">
        <v>1667</v>
      </c>
    </row>
    <row r="1317" spans="1:7" x14ac:dyDescent="0.25">
      <c r="A1317" s="18" t="s">
        <v>2248</v>
      </c>
      <c r="B1317" s="18" t="s">
        <v>2249</v>
      </c>
      <c r="C1317" s="18" t="s">
        <v>2237</v>
      </c>
      <c r="D1317" s="18" t="s">
        <v>605</v>
      </c>
      <c r="E1317" s="18" t="s">
        <v>2215</v>
      </c>
      <c r="F1317" s="18" t="s">
        <v>853</v>
      </c>
      <c r="G1317" s="18" t="s">
        <v>1667</v>
      </c>
    </row>
    <row r="1318" spans="1:7" x14ac:dyDescent="0.25">
      <c r="A1318" s="18" t="s">
        <v>1815</v>
      </c>
      <c r="B1318" s="18" t="s">
        <v>1816</v>
      </c>
      <c r="C1318" s="18" t="s">
        <v>1817</v>
      </c>
      <c r="D1318" s="18" t="s">
        <v>960</v>
      </c>
      <c r="E1318" s="18" t="s">
        <v>1743</v>
      </c>
      <c r="F1318" s="18" t="s">
        <v>853</v>
      </c>
      <c r="G1318" s="18" t="s">
        <v>854</v>
      </c>
    </row>
    <row r="1319" spans="1:7" x14ac:dyDescent="0.25">
      <c r="A1319" s="18" t="s">
        <v>1818</v>
      </c>
      <c r="B1319" s="18" t="s">
        <v>1819</v>
      </c>
      <c r="C1319" s="18" t="s">
        <v>1817</v>
      </c>
      <c r="D1319" s="18" t="s">
        <v>960</v>
      </c>
      <c r="E1319" s="18" t="s">
        <v>1743</v>
      </c>
      <c r="F1319" s="18" t="s">
        <v>853</v>
      </c>
      <c r="G1319" s="18" t="s">
        <v>854</v>
      </c>
    </row>
    <row r="1320" spans="1:7" x14ac:dyDescent="0.25">
      <c r="A1320" s="18" t="s">
        <v>2043</v>
      </c>
      <c r="B1320" s="18" t="s">
        <v>2044</v>
      </c>
      <c r="C1320" s="18" t="s">
        <v>1817</v>
      </c>
      <c r="D1320" s="18" t="s">
        <v>960</v>
      </c>
      <c r="E1320" s="18" t="s">
        <v>1916</v>
      </c>
      <c r="F1320" s="18" t="s">
        <v>853</v>
      </c>
      <c r="G1320" s="18" t="s">
        <v>854</v>
      </c>
    </row>
    <row r="1321" spans="1:7" x14ac:dyDescent="0.25">
      <c r="A1321" s="18" t="s">
        <v>2060</v>
      </c>
      <c r="B1321" s="18" t="s">
        <v>2061</v>
      </c>
      <c r="C1321" s="18" t="s">
        <v>1817</v>
      </c>
      <c r="D1321" s="18" t="s">
        <v>960</v>
      </c>
      <c r="E1321" s="18" t="s">
        <v>1916</v>
      </c>
      <c r="F1321" s="18" t="s">
        <v>853</v>
      </c>
      <c r="G1321" s="18" t="s">
        <v>854</v>
      </c>
    </row>
    <row r="1322" spans="1:7" x14ac:dyDescent="0.25">
      <c r="A1322" s="18" t="s">
        <v>2933</v>
      </c>
      <c r="B1322" s="18" t="s">
        <v>2934</v>
      </c>
      <c r="C1322" s="18" t="s">
        <v>1817</v>
      </c>
      <c r="D1322" s="18" t="s">
        <v>960</v>
      </c>
      <c r="E1322" s="18" t="s">
        <v>2914</v>
      </c>
      <c r="F1322" s="18" t="s">
        <v>853</v>
      </c>
      <c r="G1322" s="18" t="s">
        <v>854</v>
      </c>
    </row>
    <row r="1323" spans="1:7" x14ac:dyDescent="0.25">
      <c r="A1323" s="18" t="s">
        <v>2943</v>
      </c>
      <c r="B1323" s="18" t="s">
        <v>2944</v>
      </c>
      <c r="C1323" s="18" t="s">
        <v>1817</v>
      </c>
      <c r="D1323" s="18" t="s">
        <v>960</v>
      </c>
      <c r="E1323" s="18" t="s">
        <v>2914</v>
      </c>
      <c r="F1323" s="18" t="s">
        <v>853</v>
      </c>
      <c r="G1323" s="18" t="s">
        <v>854</v>
      </c>
    </row>
    <row r="1324" spans="1:7" x14ac:dyDescent="0.25">
      <c r="A1324" s="18" t="s">
        <v>3035</v>
      </c>
      <c r="B1324" s="18" t="s">
        <v>3036</v>
      </c>
      <c r="C1324" s="18" t="s">
        <v>1817</v>
      </c>
      <c r="D1324" s="18" t="s">
        <v>960</v>
      </c>
      <c r="E1324" s="18" t="s">
        <v>2989</v>
      </c>
      <c r="F1324" s="18" t="s">
        <v>853</v>
      </c>
      <c r="G1324" s="18" t="s">
        <v>854</v>
      </c>
    </row>
    <row r="1325" spans="1:7" x14ac:dyDescent="0.25">
      <c r="A1325" s="18" t="s">
        <v>3037</v>
      </c>
      <c r="B1325" s="18" t="s">
        <v>3038</v>
      </c>
      <c r="C1325" s="18" t="s">
        <v>1817</v>
      </c>
      <c r="D1325" s="18" t="s">
        <v>960</v>
      </c>
      <c r="E1325" s="18" t="s">
        <v>2989</v>
      </c>
      <c r="F1325" s="18" t="s">
        <v>853</v>
      </c>
      <c r="G1325" s="18" t="s">
        <v>854</v>
      </c>
    </row>
    <row r="1326" spans="1:7" x14ac:dyDescent="0.25">
      <c r="A1326" s="18" t="s">
        <v>3391</v>
      </c>
      <c r="B1326" s="18" t="s">
        <v>3392</v>
      </c>
      <c r="C1326" s="18" t="s">
        <v>1817</v>
      </c>
      <c r="D1326" s="18" t="s">
        <v>960</v>
      </c>
      <c r="E1326" s="18" t="s">
        <v>3374</v>
      </c>
      <c r="F1326" s="18" t="s">
        <v>853</v>
      </c>
      <c r="G1326" s="18" t="s">
        <v>1667</v>
      </c>
    </row>
    <row r="1327" spans="1:7" x14ac:dyDescent="0.25">
      <c r="A1327" s="18" t="s">
        <v>3395</v>
      </c>
      <c r="B1327" s="18" t="s">
        <v>3396</v>
      </c>
      <c r="C1327" s="18" t="s">
        <v>1817</v>
      </c>
      <c r="D1327" s="18" t="s">
        <v>960</v>
      </c>
      <c r="E1327" s="18" t="s">
        <v>3374</v>
      </c>
      <c r="F1327" s="18" t="s">
        <v>853</v>
      </c>
      <c r="G1327" s="18" t="s">
        <v>1667</v>
      </c>
    </row>
    <row r="1328" spans="1:7" x14ac:dyDescent="0.25">
      <c r="A1328" s="18" t="s">
        <v>3406</v>
      </c>
      <c r="B1328" s="18" t="s">
        <v>3392</v>
      </c>
      <c r="C1328" s="18" t="s">
        <v>1817</v>
      </c>
      <c r="D1328" s="18" t="s">
        <v>960</v>
      </c>
      <c r="E1328" s="18" t="s">
        <v>3374</v>
      </c>
      <c r="F1328" s="18" t="s">
        <v>853</v>
      </c>
      <c r="G1328" s="18" t="s">
        <v>1667</v>
      </c>
    </row>
    <row r="1329" spans="1:7" x14ac:dyDescent="0.25">
      <c r="A1329" s="18" t="s">
        <v>3407</v>
      </c>
      <c r="B1329" s="18" t="s">
        <v>3408</v>
      </c>
      <c r="C1329" s="18" t="s">
        <v>1817</v>
      </c>
      <c r="D1329" s="18" t="s">
        <v>960</v>
      </c>
      <c r="E1329" s="18" t="s">
        <v>3374</v>
      </c>
      <c r="F1329" s="18" t="s">
        <v>853</v>
      </c>
      <c r="G1329" s="18" t="s">
        <v>1667</v>
      </c>
    </row>
    <row r="1330" spans="1:7" x14ac:dyDescent="0.25">
      <c r="A1330" s="18" t="s">
        <v>3794</v>
      </c>
      <c r="B1330" s="18" t="s">
        <v>3795</v>
      </c>
      <c r="C1330" s="18" t="s">
        <v>1817</v>
      </c>
      <c r="D1330" s="18" t="s">
        <v>960</v>
      </c>
      <c r="E1330" s="18" t="s">
        <v>3765</v>
      </c>
      <c r="F1330" s="18" t="s">
        <v>853</v>
      </c>
      <c r="G1330" s="18" t="s">
        <v>854</v>
      </c>
    </row>
    <row r="1331" spans="1:7" x14ac:dyDescent="0.25">
      <c r="A1331" s="18" t="s">
        <v>3796</v>
      </c>
      <c r="B1331" s="18" t="s">
        <v>3797</v>
      </c>
      <c r="C1331" s="18" t="s">
        <v>1817</v>
      </c>
      <c r="D1331" s="18" t="s">
        <v>960</v>
      </c>
      <c r="E1331" s="18" t="s">
        <v>3765</v>
      </c>
      <c r="F1331" s="18" t="s">
        <v>853</v>
      </c>
      <c r="G1331" s="18" t="s">
        <v>854</v>
      </c>
    </row>
    <row r="1332" spans="1:7" x14ac:dyDescent="0.25">
      <c r="A1332" s="18" t="s">
        <v>4006</v>
      </c>
      <c r="B1332" s="18" t="s">
        <v>4007</v>
      </c>
      <c r="C1332" s="18" t="s">
        <v>1817</v>
      </c>
      <c r="D1332" s="18" t="s">
        <v>960</v>
      </c>
      <c r="E1332" s="18" t="s">
        <v>4003</v>
      </c>
      <c r="F1332" s="18" t="s">
        <v>853</v>
      </c>
      <c r="G1332" s="18" t="s">
        <v>854</v>
      </c>
    </row>
    <row r="1333" spans="1:7" x14ac:dyDescent="0.25">
      <c r="A1333" s="18" t="s">
        <v>4008</v>
      </c>
      <c r="B1333" s="18" t="s">
        <v>4009</v>
      </c>
      <c r="C1333" s="18" t="s">
        <v>1817</v>
      </c>
      <c r="D1333" s="18" t="s">
        <v>960</v>
      </c>
      <c r="E1333" s="18" t="s">
        <v>4003</v>
      </c>
      <c r="F1333" s="18" t="s">
        <v>853</v>
      </c>
      <c r="G1333" s="18" t="s">
        <v>854</v>
      </c>
    </row>
    <row r="1334" spans="1:7" x14ac:dyDescent="0.25">
      <c r="A1334" s="18" t="s">
        <v>1479</v>
      </c>
      <c r="B1334" s="18" t="s">
        <v>1480</v>
      </c>
      <c r="C1334" s="18" t="s">
        <v>1481</v>
      </c>
      <c r="D1334" s="18" t="s">
        <v>516</v>
      </c>
      <c r="E1334" s="18" t="s">
        <v>1460</v>
      </c>
      <c r="F1334" s="18" t="s">
        <v>853</v>
      </c>
      <c r="G1334" s="18" t="s">
        <v>854</v>
      </c>
    </row>
    <row r="1335" spans="1:7" x14ac:dyDescent="0.25">
      <c r="A1335" s="18" t="s">
        <v>1482</v>
      </c>
      <c r="B1335" s="18" t="s">
        <v>1483</v>
      </c>
      <c r="C1335" s="18" t="s">
        <v>1481</v>
      </c>
      <c r="D1335" s="18" t="s">
        <v>516</v>
      </c>
      <c r="E1335" s="18" t="s">
        <v>1460</v>
      </c>
      <c r="F1335" s="18" t="s">
        <v>853</v>
      </c>
      <c r="G1335" s="18" t="s">
        <v>854</v>
      </c>
    </row>
    <row r="1336" spans="1:7" x14ac:dyDescent="0.25">
      <c r="A1336" s="18" t="s">
        <v>1484</v>
      </c>
      <c r="B1336" s="18" t="s">
        <v>1485</v>
      </c>
      <c r="C1336" s="18" t="s">
        <v>1481</v>
      </c>
      <c r="D1336" s="18" t="s">
        <v>516</v>
      </c>
      <c r="E1336" s="18" t="s">
        <v>1460</v>
      </c>
      <c r="F1336" s="18" t="s">
        <v>853</v>
      </c>
      <c r="G1336" s="18" t="s">
        <v>854</v>
      </c>
    </row>
    <row r="1337" spans="1:7" x14ac:dyDescent="0.25">
      <c r="A1337" s="18" t="s">
        <v>1486</v>
      </c>
      <c r="B1337" s="18" t="s">
        <v>1487</v>
      </c>
      <c r="C1337" s="18" t="s">
        <v>1481</v>
      </c>
      <c r="D1337" s="18" t="s">
        <v>516</v>
      </c>
      <c r="E1337" s="18" t="s">
        <v>1460</v>
      </c>
      <c r="F1337" s="18" t="s">
        <v>853</v>
      </c>
      <c r="G1337" s="18" t="s">
        <v>854</v>
      </c>
    </row>
    <row r="1338" spans="1:7" x14ac:dyDescent="0.25">
      <c r="A1338" s="18" t="s">
        <v>2124</v>
      </c>
      <c r="B1338" s="18" t="s">
        <v>1485</v>
      </c>
      <c r="C1338" s="18" t="s">
        <v>1481</v>
      </c>
      <c r="D1338" s="18" t="s">
        <v>516</v>
      </c>
      <c r="E1338" s="18" t="s">
        <v>2090</v>
      </c>
      <c r="F1338" s="18" t="s">
        <v>853</v>
      </c>
      <c r="G1338" s="18" t="s">
        <v>854</v>
      </c>
    </row>
    <row r="1339" spans="1:7" x14ac:dyDescent="0.25">
      <c r="A1339" s="18" t="s">
        <v>2175</v>
      </c>
      <c r="B1339" s="18" t="s">
        <v>2176</v>
      </c>
      <c r="C1339" s="18" t="s">
        <v>1481</v>
      </c>
      <c r="D1339" s="18" t="s">
        <v>516</v>
      </c>
      <c r="E1339" s="18" t="s">
        <v>2090</v>
      </c>
      <c r="F1339" s="18" t="s">
        <v>853</v>
      </c>
      <c r="G1339" s="18" t="s">
        <v>854</v>
      </c>
    </row>
    <row r="1340" spans="1:7" x14ac:dyDescent="0.25">
      <c r="A1340" s="18" t="s">
        <v>2312</v>
      </c>
      <c r="B1340" s="18" t="s">
        <v>2313</v>
      </c>
      <c r="C1340" s="18" t="s">
        <v>1481</v>
      </c>
      <c r="D1340" s="18" t="s">
        <v>516</v>
      </c>
      <c r="E1340" s="18" t="s">
        <v>2306</v>
      </c>
      <c r="F1340" s="18" t="s">
        <v>853</v>
      </c>
      <c r="G1340" s="18" t="s">
        <v>854</v>
      </c>
    </row>
    <row r="1341" spans="1:7" x14ac:dyDescent="0.25">
      <c r="A1341" s="18" t="s">
        <v>2371</v>
      </c>
      <c r="B1341" s="18" t="s">
        <v>2372</v>
      </c>
      <c r="C1341" s="18" t="s">
        <v>1481</v>
      </c>
      <c r="D1341" s="18" t="s">
        <v>516</v>
      </c>
      <c r="E1341" s="18" t="s">
        <v>2306</v>
      </c>
      <c r="F1341" s="18" t="s">
        <v>853</v>
      </c>
      <c r="G1341" s="18" t="s">
        <v>854</v>
      </c>
    </row>
    <row r="1342" spans="1:7" x14ac:dyDescent="0.25">
      <c r="A1342" s="18" t="s">
        <v>2657</v>
      </c>
      <c r="B1342" s="18" t="s">
        <v>2658</v>
      </c>
      <c r="C1342" s="18" t="s">
        <v>1481</v>
      </c>
      <c r="D1342" s="18" t="s">
        <v>516</v>
      </c>
      <c r="E1342" s="18" t="s">
        <v>2624</v>
      </c>
      <c r="F1342" s="18" t="s">
        <v>853</v>
      </c>
      <c r="G1342" s="18" t="s">
        <v>854</v>
      </c>
    </row>
    <row r="1343" spans="1:7" x14ac:dyDescent="0.25">
      <c r="A1343" s="18" t="s">
        <v>2659</v>
      </c>
      <c r="B1343" s="18" t="s">
        <v>2660</v>
      </c>
      <c r="C1343" s="18" t="s">
        <v>1481</v>
      </c>
      <c r="D1343" s="18" t="s">
        <v>516</v>
      </c>
      <c r="E1343" s="18" t="s">
        <v>2624</v>
      </c>
      <c r="F1343" s="18" t="s">
        <v>853</v>
      </c>
      <c r="G1343" s="18" t="s">
        <v>854</v>
      </c>
    </row>
    <row r="1344" spans="1:7" x14ac:dyDescent="0.25">
      <c r="A1344" s="18" t="s">
        <v>3067</v>
      </c>
      <c r="B1344" s="18" t="s">
        <v>3068</v>
      </c>
      <c r="C1344" s="18" t="s">
        <v>1481</v>
      </c>
      <c r="D1344" s="18" t="s">
        <v>516</v>
      </c>
      <c r="E1344" s="18" t="s">
        <v>3066</v>
      </c>
      <c r="F1344" s="18" t="s">
        <v>853</v>
      </c>
      <c r="G1344" s="18" t="s">
        <v>854</v>
      </c>
    </row>
    <row r="1345" spans="1:7" x14ac:dyDescent="0.25">
      <c r="A1345" s="18" t="s">
        <v>3286</v>
      </c>
      <c r="B1345" s="18" t="s">
        <v>3287</v>
      </c>
      <c r="C1345" s="18" t="s">
        <v>1481</v>
      </c>
      <c r="D1345" s="18" t="s">
        <v>516</v>
      </c>
      <c r="E1345" s="18" t="s">
        <v>3285</v>
      </c>
      <c r="F1345" s="18" t="s">
        <v>853</v>
      </c>
      <c r="G1345" s="18" t="s">
        <v>854</v>
      </c>
    </row>
    <row r="1346" spans="1:7" x14ac:dyDescent="0.25">
      <c r="A1346" s="18" t="s">
        <v>3294</v>
      </c>
      <c r="B1346" s="18" t="s">
        <v>3295</v>
      </c>
      <c r="C1346" s="18" t="s">
        <v>1481</v>
      </c>
      <c r="D1346" s="18" t="s">
        <v>516</v>
      </c>
      <c r="E1346" s="18" t="s">
        <v>3285</v>
      </c>
      <c r="F1346" s="18" t="s">
        <v>853</v>
      </c>
      <c r="G1346" s="18" t="s">
        <v>854</v>
      </c>
    </row>
    <row r="1347" spans="1:7" x14ac:dyDescent="0.25">
      <c r="A1347" s="18" t="s">
        <v>3401</v>
      </c>
      <c r="B1347" s="18" t="s">
        <v>3402</v>
      </c>
      <c r="C1347" s="18" t="s">
        <v>1481</v>
      </c>
      <c r="D1347" s="18" t="s">
        <v>516</v>
      </c>
      <c r="E1347" s="18" t="s">
        <v>3374</v>
      </c>
      <c r="F1347" s="18" t="s">
        <v>853</v>
      </c>
      <c r="G1347" s="18" t="s">
        <v>1667</v>
      </c>
    </row>
    <row r="1348" spans="1:7" x14ac:dyDescent="0.25">
      <c r="A1348" s="18" t="s">
        <v>3403</v>
      </c>
      <c r="B1348" s="18" t="s">
        <v>3404</v>
      </c>
      <c r="C1348" s="18" t="s">
        <v>1481</v>
      </c>
      <c r="D1348" s="18" t="s">
        <v>516</v>
      </c>
      <c r="E1348" s="18" t="s">
        <v>3374</v>
      </c>
      <c r="F1348" s="18" t="s">
        <v>853</v>
      </c>
      <c r="G1348" s="18" t="s">
        <v>1667</v>
      </c>
    </row>
    <row r="1349" spans="1:7" x14ac:dyDescent="0.25">
      <c r="A1349" s="18" t="s">
        <v>3405</v>
      </c>
      <c r="B1349" s="18" t="s">
        <v>3402</v>
      </c>
      <c r="C1349" s="18" t="s">
        <v>1481</v>
      </c>
      <c r="D1349" s="18" t="s">
        <v>516</v>
      </c>
      <c r="E1349" s="18" t="s">
        <v>3374</v>
      </c>
      <c r="F1349" s="18" t="s">
        <v>853</v>
      </c>
      <c r="G1349" s="18" t="s">
        <v>1667</v>
      </c>
    </row>
    <row r="1350" spans="1:7" x14ac:dyDescent="0.25">
      <c r="A1350" s="18" t="s">
        <v>3409</v>
      </c>
      <c r="B1350" s="18" t="s">
        <v>3404</v>
      </c>
      <c r="C1350" s="18" t="s">
        <v>1481</v>
      </c>
      <c r="D1350" s="18" t="s">
        <v>516</v>
      </c>
      <c r="E1350" s="18" t="s">
        <v>3374</v>
      </c>
      <c r="F1350" s="18" t="s">
        <v>853</v>
      </c>
      <c r="G1350" s="18" t="s">
        <v>1667</v>
      </c>
    </row>
    <row r="1351" spans="1:7" x14ac:dyDescent="0.25">
      <c r="A1351" s="18" t="s">
        <v>3845</v>
      </c>
      <c r="B1351" s="18" t="s">
        <v>3846</v>
      </c>
      <c r="C1351" s="18" t="s">
        <v>1481</v>
      </c>
      <c r="D1351" s="18" t="s">
        <v>516</v>
      </c>
      <c r="E1351" s="18" t="s">
        <v>3765</v>
      </c>
      <c r="F1351" s="18" t="s">
        <v>853</v>
      </c>
      <c r="G1351" s="18" t="s">
        <v>854</v>
      </c>
    </row>
    <row r="1352" spans="1:7" x14ac:dyDescent="0.25">
      <c r="A1352" s="18" t="s">
        <v>3847</v>
      </c>
      <c r="B1352" s="18" t="s">
        <v>1480</v>
      </c>
      <c r="C1352" s="18" t="s">
        <v>1481</v>
      </c>
      <c r="D1352" s="18" t="s">
        <v>516</v>
      </c>
      <c r="E1352" s="18" t="s">
        <v>3765</v>
      </c>
      <c r="F1352" s="18" t="s">
        <v>853</v>
      </c>
      <c r="G1352" s="18" t="s">
        <v>854</v>
      </c>
    </row>
    <row r="1353" spans="1:7" x14ac:dyDescent="0.25">
      <c r="A1353" s="18" t="s">
        <v>3889</v>
      </c>
      <c r="B1353" s="18" t="s">
        <v>1485</v>
      </c>
      <c r="C1353" s="18" t="s">
        <v>1481</v>
      </c>
      <c r="D1353" s="18" t="s">
        <v>516</v>
      </c>
      <c r="E1353" s="18" t="s">
        <v>3765</v>
      </c>
      <c r="F1353" s="18" t="s">
        <v>853</v>
      </c>
      <c r="G1353" s="18" t="s">
        <v>854</v>
      </c>
    </row>
    <row r="1354" spans="1:7" x14ac:dyDescent="0.25">
      <c r="A1354" s="18" t="s">
        <v>3890</v>
      </c>
      <c r="B1354" s="18" t="s">
        <v>3891</v>
      </c>
      <c r="C1354" s="18" t="s">
        <v>1481</v>
      </c>
      <c r="D1354" s="18" t="s">
        <v>516</v>
      </c>
      <c r="E1354" s="18" t="s">
        <v>3765</v>
      </c>
      <c r="F1354" s="18" t="s">
        <v>853</v>
      </c>
      <c r="G1354" s="18" t="s">
        <v>854</v>
      </c>
    </row>
    <row r="1355" spans="1:7" x14ac:dyDescent="0.25">
      <c r="A1355" s="18" t="s">
        <v>4012</v>
      </c>
      <c r="B1355" s="18" t="s">
        <v>4013</v>
      </c>
      <c r="C1355" s="18" t="s">
        <v>1481</v>
      </c>
      <c r="D1355" s="18" t="s">
        <v>516</v>
      </c>
      <c r="E1355" s="18" t="s">
        <v>4003</v>
      </c>
      <c r="F1355" s="18" t="s">
        <v>853</v>
      </c>
      <c r="G1355" s="18" t="s">
        <v>854</v>
      </c>
    </row>
    <row r="1356" spans="1:7" x14ac:dyDescent="0.25">
      <c r="A1356" s="18" t="s">
        <v>4014</v>
      </c>
      <c r="B1356" s="18" t="s">
        <v>4015</v>
      </c>
      <c r="C1356" s="18" t="s">
        <v>1481</v>
      </c>
      <c r="D1356" s="18" t="s">
        <v>516</v>
      </c>
      <c r="E1356" s="18" t="s">
        <v>4003</v>
      </c>
      <c r="F1356" s="18" t="s">
        <v>853</v>
      </c>
      <c r="G1356" s="18" t="s">
        <v>854</v>
      </c>
    </row>
    <row r="1357" spans="1:7" x14ac:dyDescent="0.25">
      <c r="A1357" s="18" t="s">
        <v>870</v>
      </c>
      <c r="B1357" s="18" t="s">
        <v>871</v>
      </c>
      <c r="C1357" s="18" t="s">
        <v>872</v>
      </c>
      <c r="D1357" s="18" t="s">
        <v>873</v>
      </c>
      <c r="E1357" s="18" t="s">
        <v>869</v>
      </c>
      <c r="F1357" s="18" t="s">
        <v>853</v>
      </c>
      <c r="G1357" s="18" t="s">
        <v>854</v>
      </c>
    </row>
    <row r="1358" spans="1:7" x14ac:dyDescent="0.25">
      <c r="A1358" s="18" t="s">
        <v>3706</v>
      </c>
      <c r="B1358" s="18" t="s">
        <v>3707</v>
      </c>
      <c r="C1358" s="18" t="s">
        <v>3708</v>
      </c>
      <c r="D1358" s="18" t="s">
        <v>605</v>
      </c>
      <c r="E1358" s="18" t="s">
        <v>3709</v>
      </c>
      <c r="F1358" s="18" t="s">
        <v>853</v>
      </c>
      <c r="G1358" s="18" t="s">
        <v>854</v>
      </c>
    </row>
    <row r="1359" spans="1:7" x14ac:dyDescent="0.25">
      <c r="A1359" s="18" t="s">
        <v>3727</v>
      </c>
      <c r="B1359" s="18" t="s">
        <v>3728</v>
      </c>
      <c r="C1359" s="18" t="s">
        <v>3729</v>
      </c>
      <c r="D1359" s="18" t="s">
        <v>3730</v>
      </c>
      <c r="E1359" s="18" t="s">
        <v>3714</v>
      </c>
      <c r="F1359" s="18" t="s">
        <v>853</v>
      </c>
      <c r="G1359" s="18" t="s">
        <v>854</v>
      </c>
    </row>
    <row r="1360" spans="1:7" x14ac:dyDescent="0.25">
      <c r="A1360" s="18" t="s">
        <v>1061</v>
      </c>
      <c r="B1360" s="18" t="s">
        <v>1062</v>
      </c>
      <c r="C1360" s="18" t="s">
        <v>1063</v>
      </c>
      <c r="D1360" s="18" t="s">
        <v>1064</v>
      </c>
      <c r="E1360" s="18" t="s">
        <v>869</v>
      </c>
      <c r="F1360" s="18" t="s">
        <v>853</v>
      </c>
      <c r="G1360" s="18" t="s">
        <v>854</v>
      </c>
    </row>
    <row r="1361" spans="1:7" x14ac:dyDescent="0.25">
      <c r="A1361" s="18" t="s">
        <v>1065</v>
      </c>
      <c r="B1361" s="18" t="s">
        <v>1066</v>
      </c>
      <c r="C1361" s="18" t="s">
        <v>1063</v>
      </c>
      <c r="D1361" s="18" t="s">
        <v>1064</v>
      </c>
      <c r="E1361" s="18" t="s">
        <v>869</v>
      </c>
      <c r="F1361" s="18" t="s">
        <v>853</v>
      </c>
      <c r="G1361" s="18" t="s">
        <v>854</v>
      </c>
    </row>
    <row r="1362" spans="1:7" x14ac:dyDescent="0.25">
      <c r="A1362" s="18" t="s">
        <v>1158</v>
      </c>
      <c r="B1362" s="18" t="s">
        <v>1159</v>
      </c>
      <c r="C1362" s="18" t="s">
        <v>1063</v>
      </c>
      <c r="D1362" s="18" t="s">
        <v>1064</v>
      </c>
      <c r="E1362" s="18" t="s">
        <v>1145</v>
      </c>
      <c r="F1362" s="18" t="s">
        <v>853</v>
      </c>
      <c r="G1362" s="18" t="s">
        <v>854</v>
      </c>
    </row>
    <row r="1363" spans="1:7" x14ac:dyDescent="0.25">
      <c r="A1363" s="18" t="s">
        <v>1160</v>
      </c>
      <c r="B1363" s="18" t="s">
        <v>1161</v>
      </c>
      <c r="C1363" s="18" t="s">
        <v>1063</v>
      </c>
      <c r="D1363" s="18" t="s">
        <v>1064</v>
      </c>
      <c r="E1363" s="18" t="s">
        <v>1145</v>
      </c>
      <c r="F1363" s="18" t="s">
        <v>853</v>
      </c>
      <c r="G1363" s="18" t="s">
        <v>854</v>
      </c>
    </row>
    <row r="1364" spans="1:7" x14ac:dyDescent="0.25">
      <c r="A1364" s="18" t="s">
        <v>1162</v>
      </c>
      <c r="B1364" s="18" t="s">
        <v>1163</v>
      </c>
      <c r="C1364" s="18" t="s">
        <v>1063</v>
      </c>
      <c r="D1364" s="18" t="s">
        <v>1064</v>
      </c>
      <c r="E1364" s="18" t="s">
        <v>1145</v>
      </c>
      <c r="F1364" s="18" t="s">
        <v>853</v>
      </c>
      <c r="G1364" s="18" t="s">
        <v>854</v>
      </c>
    </row>
    <row r="1365" spans="1:7" x14ac:dyDescent="0.25">
      <c r="A1365" s="18" t="s">
        <v>1168</v>
      </c>
      <c r="B1365" s="18" t="s">
        <v>1169</v>
      </c>
      <c r="C1365" s="18" t="s">
        <v>1063</v>
      </c>
      <c r="D1365" s="18" t="s">
        <v>1064</v>
      </c>
      <c r="E1365" s="18" t="s">
        <v>1145</v>
      </c>
      <c r="F1365" s="18" t="s">
        <v>853</v>
      </c>
      <c r="G1365" s="18" t="s">
        <v>854</v>
      </c>
    </row>
    <row r="1366" spans="1:7" x14ac:dyDescent="0.25">
      <c r="A1366" s="18" t="s">
        <v>1176</v>
      </c>
      <c r="B1366" s="18" t="s">
        <v>1177</v>
      </c>
      <c r="C1366" s="18" t="s">
        <v>1063</v>
      </c>
      <c r="D1366" s="18" t="s">
        <v>1064</v>
      </c>
      <c r="E1366" s="18" t="s">
        <v>1178</v>
      </c>
      <c r="F1366" s="18" t="s">
        <v>853</v>
      </c>
      <c r="G1366" s="18" t="s">
        <v>854</v>
      </c>
    </row>
    <row r="1367" spans="1:7" x14ac:dyDescent="0.25">
      <c r="A1367" s="18" t="s">
        <v>1179</v>
      </c>
      <c r="B1367" s="18" t="s">
        <v>1180</v>
      </c>
      <c r="C1367" s="18" t="s">
        <v>1063</v>
      </c>
      <c r="D1367" s="18" t="s">
        <v>1064</v>
      </c>
      <c r="E1367" s="18" t="s">
        <v>1178</v>
      </c>
      <c r="F1367" s="18" t="s">
        <v>853</v>
      </c>
      <c r="G1367" s="18" t="s">
        <v>854</v>
      </c>
    </row>
    <row r="1368" spans="1:7" x14ac:dyDescent="0.25">
      <c r="A1368" s="18" t="s">
        <v>1744</v>
      </c>
      <c r="B1368" s="18" t="s">
        <v>1180</v>
      </c>
      <c r="C1368" s="18" t="s">
        <v>1063</v>
      </c>
      <c r="D1368" s="18" t="s">
        <v>1064</v>
      </c>
      <c r="E1368" s="18" t="s">
        <v>1743</v>
      </c>
      <c r="F1368" s="18" t="s">
        <v>853</v>
      </c>
      <c r="G1368" s="18" t="s">
        <v>854</v>
      </c>
    </row>
    <row r="1369" spans="1:7" x14ac:dyDescent="0.25">
      <c r="A1369" s="18" t="s">
        <v>1751</v>
      </c>
      <c r="B1369" s="18" t="s">
        <v>1177</v>
      </c>
      <c r="C1369" s="18" t="s">
        <v>1063</v>
      </c>
      <c r="D1369" s="18" t="s">
        <v>1064</v>
      </c>
      <c r="E1369" s="18" t="s">
        <v>1743</v>
      </c>
      <c r="F1369" s="18" t="s">
        <v>853</v>
      </c>
      <c r="G1369" s="18" t="s">
        <v>854</v>
      </c>
    </row>
    <row r="1370" spans="1:7" x14ac:dyDescent="0.25">
      <c r="A1370" s="18" t="s">
        <v>2017</v>
      </c>
      <c r="B1370" s="18" t="s">
        <v>1177</v>
      </c>
      <c r="C1370" s="18" t="s">
        <v>1063</v>
      </c>
      <c r="D1370" s="18" t="s">
        <v>1064</v>
      </c>
      <c r="E1370" s="18" t="s">
        <v>1916</v>
      </c>
      <c r="F1370" s="18" t="s">
        <v>853</v>
      </c>
      <c r="G1370" s="18" t="s">
        <v>854</v>
      </c>
    </row>
    <row r="1371" spans="1:7" x14ac:dyDescent="0.25">
      <c r="A1371" s="18" t="s">
        <v>2045</v>
      </c>
      <c r="B1371" s="18" t="s">
        <v>1180</v>
      </c>
      <c r="C1371" s="18" t="s">
        <v>1063</v>
      </c>
      <c r="D1371" s="18" t="s">
        <v>1064</v>
      </c>
      <c r="E1371" s="18" t="s">
        <v>1916</v>
      </c>
      <c r="F1371" s="18" t="s">
        <v>853</v>
      </c>
      <c r="G1371" s="18" t="s">
        <v>854</v>
      </c>
    </row>
    <row r="1372" spans="1:7" x14ac:dyDescent="0.25">
      <c r="A1372" s="18" t="s">
        <v>2111</v>
      </c>
      <c r="B1372" s="18" t="s">
        <v>2112</v>
      </c>
      <c r="C1372" s="18" t="s">
        <v>1063</v>
      </c>
      <c r="D1372" s="18" t="s">
        <v>1064</v>
      </c>
      <c r="E1372" s="18" t="s">
        <v>2090</v>
      </c>
      <c r="F1372" s="18" t="s">
        <v>853</v>
      </c>
      <c r="G1372" s="18" t="s">
        <v>854</v>
      </c>
    </row>
    <row r="1373" spans="1:7" x14ac:dyDescent="0.25">
      <c r="A1373" s="18" t="s">
        <v>2129</v>
      </c>
      <c r="B1373" s="18" t="s">
        <v>2130</v>
      </c>
      <c r="C1373" s="18" t="s">
        <v>1063</v>
      </c>
      <c r="D1373" s="18" t="s">
        <v>1064</v>
      </c>
      <c r="E1373" s="18" t="s">
        <v>2090</v>
      </c>
      <c r="F1373" s="18" t="s">
        <v>853</v>
      </c>
      <c r="G1373" s="18" t="s">
        <v>854</v>
      </c>
    </row>
    <row r="1374" spans="1:7" x14ac:dyDescent="0.25">
      <c r="A1374" s="18" t="s">
        <v>2131</v>
      </c>
      <c r="B1374" s="18" t="s">
        <v>2132</v>
      </c>
      <c r="C1374" s="18" t="s">
        <v>1063</v>
      </c>
      <c r="D1374" s="18" t="s">
        <v>1064</v>
      </c>
      <c r="E1374" s="18" t="s">
        <v>2090</v>
      </c>
      <c r="F1374" s="18" t="s">
        <v>853</v>
      </c>
      <c r="G1374" s="18" t="s">
        <v>854</v>
      </c>
    </row>
    <row r="1375" spans="1:7" x14ac:dyDescent="0.25">
      <c r="A1375" s="18" t="s">
        <v>2133</v>
      </c>
      <c r="B1375" s="18" t="s">
        <v>2134</v>
      </c>
      <c r="C1375" s="18" t="s">
        <v>1063</v>
      </c>
      <c r="D1375" s="18" t="s">
        <v>1064</v>
      </c>
      <c r="E1375" s="18" t="s">
        <v>2090</v>
      </c>
      <c r="F1375" s="18" t="s">
        <v>853</v>
      </c>
      <c r="G1375" s="18" t="s">
        <v>854</v>
      </c>
    </row>
    <row r="1376" spans="1:7" x14ac:dyDescent="0.25">
      <c r="A1376" s="18" t="s">
        <v>2135</v>
      </c>
      <c r="B1376" s="18" t="s">
        <v>2136</v>
      </c>
      <c r="C1376" s="18" t="s">
        <v>1063</v>
      </c>
      <c r="D1376" s="18" t="s">
        <v>1064</v>
      </c>
      <c r="E1376" s="18" t="s">
        <v>2090</v>
      </c>
      <c r="F1376" s="18" t="s">
        <v>853</v>
      </c>
      <c r="G1376" s="18" t="s">
        <v>854</v>
      </c>
    </row>
    <row r="1377" spans="1:7" x14ac:dyDescent="0.25">
      <c r="A1377" s="18" t="s">
        <v>2208</v>
      </c>
      <c r="B1377" s="18" t="s">
        <v>2209</v>
      </c>
      <c r="C1377" s="18" t="s">
        <v>1063</v>
      </c>
      <c r="D1377" s="18" t="s">
        <v>1064</v>
      </c>
      <c r="E1377" s="18" t="s">
        <v>2182</v>
      </c>
      <c r="F1377" s="18" t="s">
        <v>853</v>
      </c>
      <c r="G1377" s="18" t="s">
        <v>854</v>
      </c>
    </row>
    <row r="1378" spans="1:7" x14ac:dyDescent="0.25">
      <c r="A1378" s="18" t="s">
        <v>2210</v>
      </c>
      <c r="B1378" s="18" t="s">
        <v>1180</v>
      </c>
      <c r="C1378" s="18" t="s">
        <v>1063</v>
      </c>
      <c r="D1378" s="18" t="s">
        <v>1064</v>
      </c>
      <c r="E1378" s="18" t="s">
        <v>2182</v>
      </c>
      <c r="F1378" s="18" t="s">
        <v>853</v>
      </c>
      <c r="G1378" s="18" t="s">
        <v>854</v>
      </c>
    </row>
    <row r="1379" spans="1:7" x14ac:dyDescent="0.25">
      <c r="A1379" s="18" t="s">
        <v>2381</v>
      </c>
      <c r="B1379" s="18" t="s">
        <v>2382</v>
      </c>
      <c r="C1379" s="18" t="s">
        <v>1063</v>
      </c>
      <c r="D1379" s="18" t="s">
        <v>1064</v>
      </c>
      <c r="E1379" s="18" t="s">
        <v>2306</v>
      </c>
      <c r="F1379" s="18" t="s">
        <v>853</v>
      </c>
      <c r="G1379" s="18" t="s">
        <v>854</v>
      </c>
    </row>
    <row r="1380" spans="1:7" x14ac:dyDescent="0.25">
      <c r="A1380" s="18" t="s">
        <v>2383</v>
      </c>
      <c r="B1380" s="18" t="s">
        <v>2384</v>
      </c>
      <c r="C1380" s="18" t="s">
        <v>1063</v>
      </c>
      <c r="D1380" s="18" t="s">
        <v>1064</v>
      </c>
      <c r="E1380" s="18" t="s">
        <v>2306</v>
      </c>
      <c r="F1380" s="18" t="s">
        <v>853</v>
      </c>
      <c r="G1380" s="18" t="s">
        <v>854</v>
      </c>
    </row>
    <row r="1381" spans="1:7" x14ac:dyDescent="0.25">
      <c r="A1381" s="18" t="s">
        <v>2385</v>
      </c>
      <c r="B1381" s="18" t="s">
        <v>1177</v>
      </c>
      <c r="C1381" s="18" t="s">
        <v>1063</v>
      </c>
      <c r="D1381" s="18" t="s">
        <v>1064</v>
      </c>
      <c r="E1381" s="18" t="s">
        <v>2306</v>
      </c>
      <c r="F1381" s="18" t="s">
        <v>853</v>
      </c>
      <c r="G1381" s="18" t="s">
        <v>854</v>
      </c>
    </row>
    <row r="1382" spans="1:7" x14ac:dyDescent="0.25">
      <c r="A1382" s="18" t="s">
        <v>2639</v>
      </c>
      <c r="B1382" s="18" t="s">
        <v>2640</v>
      </c>
      <c r="C1382" s="18" t="s">
        <v>1063</v>
      </c>
      <c r="D1382" s="18" t="s">
        <v>1064</v>
      </c>
      <c r="E1382" s="18" t="s">
        <v>2624</v>
      </c>
      <c r="F1382" s="18" t="s">
        <v>853</v>
      </c>
      <c r="G1382" s="18" t="s">
        <v>854</v>
      </c>
    </row>
    <row r="1383" spans="1:7" x14ac:dyDescent="0.25">
      <c r="A1383" s="18" t="s">
        <v>2641</v>
      </c>
      <c r="B1383" s="18" t="s">
        <v>2642</v>
      </c>
      <c r="C1383" s="18" t="s">
        <v>1063</v>
      </c>
      <c r="D1383" s="18" t="s">
        <v>1064</v>
      </c>
      <c r="E1383" s="18" t="s">
        <v>2624</v>
      </c>
      <c r="F1383" s="18" t="s">
        <v>853</v>
      </c>
      <c r="G1383" s="18" t="s">
        <v>854</v>
      </c>
    </row>
    <row r="1384" spans="1:7" x14ac:dyDescent="0.25">
      <c r="A1384" s="18" t="s">
        <v>2751</v>
      </c>
      <c r="B1384" s="18" t="s">
        <v>2752</v>
      </c>
      <c r="C1384" s="18" t="s">
        <v>1063</v>
      </c>
      <c r="D1384" s="18" t="s">
        <v>1064</v>
      </c>
      <c r="E1384" s="18" t="s">
        <v>2705</v>
      </c>
      <c r="F1384" s="18" t="s">
        <v>853</v>
      </c>
      <c r="G1384" s="18" t="s">
        <v>854</v>
      </c>
    </row>
    <row r="1385" spans="1:7" x14ac:dyDescent="0.25">
      <c r="A1385" s="18" t="s">
        <v>2833</v>
      </c>
      <c r="B1385" s="18" t="s">
        <v>2834</v>
      </c>
      <c r="C1385" s="18" t="s">
        <v>1063</v>
      </c>
      <c r="D1385" s="18" t="s">
        <v>1064</v>
      </c>
      <c r="E1385" s="18" t="s">
        <v>2705</v>
      </c>
      <c r="F1385" s="18" t="s">
        <v>853</v>
      </c>
      <c r="G1385" s="18" t="s">
        <v>854</v>
      </c>
    </row>
    <row r="1386" spans="1:7" x14ac:dyDescent="0.25">
      <c r="A1386" s="18" t="s">
        <v>2877</v>
      </c>
      <c r="B1386" s="18" t="s">
        <v>2878</v>
      </c>
      <c r="C1386" s="18" t="s">
        <v>1063</v>
      </c>
      <c r="D1386" s="18" t="s">
        <v>1064</v>
      </c>
      <c r="E1386" s="18" t="s">
        <v>2879</v>
      </c>
      <c r="F1386" s="18" t="s">
        <v>853</v>
      </c>
      <c r="G1386" s="18" t="s">
        <v>854</v>
      </c>
    </row>
    <row r="1387" spans="1:7" x14ac:dyDescent="0.25">
      <c r="A1387" s="18" t="s">
        <v>2880</v>
      </c>
      <c r="B1387" s="18" t="s">
        <v>2881</v>
      </c>
      <c r="C1387" s="18" t="s">
        <v>1063</v>
      </c>
      <c r="D1387" s="18" t="s">
        <v>1064</v>
      </c>
      <c r="E1387" s="18" t="s">
        <v>2879</v>
      </c>
      <c r="F1387" s="18" t="s">
        <v>853</v>
      </c>
      <c r="G1387" s="18" t="s">
        <v>854</v>
      </c>
    </row>
    <row r="1388" spans="1:7" x14ac:dyDescent="0.25">
      <c r="A1388" s="18" t="s">
        <v>3179</v>
      </c>
      <c r="B1388" s="18" t="s">
        <v>3180</v>
      </c>
      <c r="C1388" s="18" t="s">
        <v>1063</v>
      </c>
      <c r="D1388" s="18" t="s">
        <v>1064</v>
      </c>
      <c r="E1388" s="18" t="s">
        <v>3139</v>
      </c>
      <c r="F1388" s="18" t="s">
        <v>853</v>
      </c>
      <c r="G1388" s="18" t="s">
        <v>854</v>
      </c>
    </row>
    <row r="1389" spans="1:7" x14ac:dyDescent="0.25">
      <c r="A1389" s="18" t="s">
        <v>3181</v>
      </c>
      <c r="B1389" s="18" t="s">
        <v>3182</v>
      </c>
      <c r="C1389" s="18" t="s">
        <v>1063</v>
      </c>
      <c r="D1389" s="18" t="s">
        <v>1064</v>
      </c>
      <c r="E1389" s="18" t="s">
        <v>3139</v>
      </c>
      <c r="F1389" s="18" t="s">
        <v>853</v>
      </c>
      <c r="G1389" s="18" t="s">
        <v>854</v>
      </c>
    </row>
    <row r="1390" spans="1:7" x14ac:dyDescent="0.25">
      <c r="A1390" s="18" t="s">
        <v>3283</v>
      </c>
      <c r="B1390" s="18" t="s">
        <v>3284</v>
      </c>
      <c r="C1390" s="18" t="s">
        <v>1063</v>
      </c>
      <c r="D1390" s="18" t="s">
        <v>1064</v>
      </c>
      <c r="E1390" s="18" t="s">
        <v>3285</v>
      </c>
      <c r="F1390" s="18" t="s">
        <v>853</v>
      </c>
      <c r="G1390" s="18" t="s">
        <v>854</v>
      </c>
    </row>
    <row r="1391" spans="1:7" x14ac:dyDescent="0.25">
      <c r="A1391" s="18" t="s">
        <v>3316</v>
      </c>
      <c r="B1391" s="18" t="s">
        <v>3317</v>
      </c>
      <c r="C1391" s="18" t="s">
        <v>1063</v>
      </c>
      <c r="D1391" s="18" t="s">
        <v>1064</v>
      </c>
      <c r="E1391" s="18" t="s">
        <v>3285</v>
      </c>
      <c r="F1391" s="18" t="s">
        <v>853</v>
      </c>
      <c r="G1391" s="18" t="s">
        <v>854</v>
      </c>
    </row>
    <row r="1392" spans="1:7" x14ac:dyDescent="0.25">
      <c r="A1392" s="18" t="s">
        <v>3397</v>
      </c>
      <c r="B1392" s="18" t="s">
        <v>1180</v>
      </c>
      <c r="C1392" s="18" t="s">
        <v>1063</v>
      </c>
      <c r="D1392" s="18" t="s">
        <v>1064</v>
      </c>
      <c r="E1392" s="18" t="s">
        <v>3374</v>
      </c>
      <c r="F1392" s="18" t="s">
        <v>853</v>
      </c>
      <c r="G1392" s="18" t="s">
        <v>1667</v>
      </c>
    </row>
    <row r="1393" spans="1:7" x14ac:dyDescent="0.25">
      <c r="A1393" s="18" t="s">
        <v>3398</v>
      </c>
      <c r="B1393" s="18" t="s">
        <v>1177</v>
      </c>
      <c r="C1393" s="18" t="s">
        <v>1063</v>
      </c>
      <c r="D1393" s="18" t="s">
        <v>1064</v>
      </c>
      <c r="E1393" s="18" t="s">
        <v>3374</v>
      </c>
      <c r="F1393" s="18" t="s">
        <v>853</v>
      </c>
      <c r="G1393" s="18" t="s">
        <v>1667</v>
      </c>
    </row>
    <row r="1394" spans="1:7" x14ac:dyDescent="0.25">
      <c r="A1394" s="18" t="s">
        <v>3686</v>
      </c>
      <c r="B1394" s="18" t="s">
        <v>3687</v>
      </c>
      <c r="C1394" s="18" t="s">
        <v>1063</v>
      </c>
      <c r="D1394" s="18" t="s">
        <v>1064</v>
      </c>
      <c r="E1394" s="18" t="s">
        <v>3683</v>
      </c>
      <c r="F1394" s="18" t="s">
        <v>853</v>
      </c>
      <c r="G1394" s="18" t="s">
        <v>854</v>
      </c>
    </row>
    <row r="1395" spans="1:7" x14ac:dyDescent="0.25">
      <c r="A1395" s="18" t="s">
        <v>3688</v>
      </c>
      <c r="B1395" s="18" t="s">
        <v>3689</v>
      </c>
      <c r="C1395" s="18" t="s">
        <v>1063</v>
      </c>
      <c r="D1395" s="18" t="s">
        <v>1064</v>
      </c>
      <c r="E1395" s="18" t="s">
        <v>3683</v>
      </c>
      <c r="F1395" s="18" t="s">
        <v>853</v>
      </c>
      <c r="G1395" s="18" t="s">
        <v>854</v>
      </c>
    </row>
    <row r="1396" spans="1:7" x14ac:dyDescent="0.25">
      <c r="A1396" s="18" t="s">
        <v>3850</v>
      </c>
      <c r="B1396" s="18" t="s">
        <v>3851</v>
      </c>
      <c r="C1396" s="18" t="s">
        <v>1063</v>
      </c>
      <c r="D1396" s="18" t="s">
        <v>1064</v>
      </c>
      <c r="E1396" s="18" t="s">
        <v>3765</v>
      </c>
      <c r="F1396" s="18" t="s">
        <v>853</v>
      </c>
      <c r="G1396" s="18" t="s">
        <v>854</v>
      </c>
    </row>
    <row r="1397" spans="1:7" x14ac:dyDescent="0.25">
      <c r="A1397" s="18" t="s">
        <v>3852</v>
      </c>
      <c r="B1397" s="18" t="s">
        <v>3853</v>
      </c>
      <c r="C1397" s="18" t="s">
        <v>1063</v>
      </c>
      <c r="D1397" s="18" t="s">
        <v>1064</v>
      </c>
      <c r="E1397" s="18" t="s">
        <v>3765</v>
      </c>
      <c r="F1397" s="18" t="s">
        <v>853</v>
      </c>
      <c r="G1397" s="18" t="s">
        <v>854</v>
      </c>
    </row>
    <row r="1398" spans="1:7" x14ac:dyDescent="0.25">
      <c r="A1398" s="18" t="s">
        <v>3902</v>
      </c>
      <c r="B1398" s="18" t="s">
        <v>1177</v>
      </c>
      <c r="C1398" s="18" t="s">
        <v>1063</v>
      </c>
      <c r="D1398" s="18" t="s">
        <v>1064</v>
      </c>
      <c r="E1398" s="18" t="s">
        <v>3765</v>
      </c>
      <c r="F1398" s="18" t="s">
        <v>853</v>
      </c>
      <c r="G1398" s="18" t="s">
        <v>854</v>
      </c>
    </row>
    <row r="1399" spans="1:7" x14ac:dyDescent="0.25">
      <c r="A1399" s="18" t="s">
        <v>3903</v>
      </c>
      <c r="B1399" s="18" t="s">
        <v>3904</v>
      </c>
      <c r="C1399" s="18" t="s">
        <v>1063</v>
      </c>
      <c r="D1399" s="18" t="s">
        <v>1064</v>
      </c>
      <c r="E1399" s="18" t="s">
        <v>3765</v>
      </c>
      <c r="F1399" s="18" t="s">
        <v>853</v>
      </c>
      <c r="G1399" s="18" t="s">
        <v>854</v>
      </c>
    </row>
    <row r="1400" spans="1:7" x14ac:dyDescent="0.25">
      <c r="A1400" s="18" t="s">
        <v>3953</v>
      </c>
      <c r="B1400" s="18" t="s">
        <v>3954</v>
      </c>
      <c r="C1400" s="18" t="s">
        <v>1063</v>
      </c>
      <c r="D1400" s="18" t="s">
        <v>1064</v>
      </c>
      <c r="E1400" s="18" t="s">
        <v>3951</v>
      </c>
      <c r="F1400" s="18" t="s">
        <v>853</v>
      </c>
      <c r="G1400" s="18" t="s">
        <v>854</v>
      </c>
    </row>
    <row r="1401" spans="1:7" x14ac:dyDescent="0.25">
      <c r="A1401" s="18" t="s">
        <v>3972</v>
      </c>
      <c r="B1401" s="18" t="s">
        <v>3973</v>
      </c>
      <c r="C1401" s="18" t="s">
        <v>1063</v>
      </c>
      <c r="D1401" s="18" t="s">
        <v>1064</v>
      </c>
      <c r="E1401" s="18" t="s">
        <v>3951</v>
      </c>
      <c r="F1401" s="18" t="s">
        <v>853</v>
      </c>
      <c r="G1401" s="18" t="s">
        <v>854</v>
      </c>
    </row>
    <row r="1402" spans="1:7" x14ac:dyDescent="0.25">
      <c r="A1402" s="18" t="s">
        <v>4072</v>
      </c>
      <c r="B1402" s="18" t="s">
        <v>4073</v>
      </c>
      <c r="C1402" s="18" t="s">
        <v>1063</v>
      </c>
      <c r="D1402" s="18" t="s">
        <v>1064</v>
      </c>
      <c r="E1402" s="18" t="s">
        <v>4066</v>
      </c>
      <c r="F1402" s="18" t="s">
        <v>853</v>
      </c>
      <c r="G1402" s="18" t="s">
        <v>854</v>
      </c>
    </row>
    <row r="1403" spans="1:7" x14ac:dyDescent="0.25">
      <c r="A1403" s="18" t="s">
        <v>4074</v>
      </c>
      <c r="B1403" s="18" t="s">
        <v>4075</v>
      </c>
      <c r="C1403" s="18" t="s">
        <v>1063</v>
      </c>
      <c r="D1403" s="18" t="s">
        <v>1064</v>
      </c>
      <c r="E1403" s="18" t="s">
        <v>4066</v>
      </c>
      <c r="F1403" s="18" t="s">
        <v>853</v>
      </c>
      <c r="G1403" s="18" t="s">
        <v>854</v>
      </c>
    </row>
    <row r="1404" spans="1:7" x14ac:dyDescent="0.25">
      <c r="A1404" s="18" t="s">
        <v>3737</v>
      </c>
      <c r="B1404" s="18" t="s">
        <v>3738</v>
      </c>
      <c r="C1404" s="18" t="s">
        <v>3739</v>
      </c>
      <c r="D1404" s="18" t="s">
        <v>644</v>
      </c>
      <c r="E1404" s="18" t="s">
        <v>3714</v>
      </c>
      <c r="F1404" s="18" t="s">
        <v>853</v>
      </c>
      <c r="G1404" s="18" t="s">
        <v>854</v>
      </c>
    </row>
    <row r="1405" spans="1:7" x14ac:dyDescent="0.25">
      <c r="A1405" s="18" t="s">
        <v>1151</v>
      </c>
      <c r="B1405" s="18" t="s">
        <v>1152</v>
      </c>
      <c r="C1405" s="18" t="s">
        <v>1153</v>
      </c>
      <c r="D1405" s="18" t="s">
        <v>1154</v>
      </c>
      <c r="E1405" s="18" t="s">
        <v>1145</v>
      </c>
      <c r="F1405" s="18" t="s">
        <v>853</v>
      </c>
      <c r="G1405" s="18" t="s">
        <v>854</v>
      </c>
    </row>
    <row r="1406" spans="1:7" x14ac:dyDescent="0.25">
      <c r="A1406" s="18" t="s">
        <v>1313</v>
      </c>
      <c r="B1406" s="18" t="s">
        <v>1314</v>
      </c>
      <c r="C1406" s="18" t="s">
        <v>1153</v>
      </c>
      <c r="D1406" s="18" t="s">
        <v>1154</v>
      </c>
      <c r="E1406" s="18" t="s">
        <v>1231</v>
      </c>
      <c r="F1406" s="18" t="s">
        <v>853</v>
      </c>
      <c r="G1406" s="18" t="s">
        <v>854</v>
      </c>
    </row>
    <row r="1407" spans="1:7" x14ac:dyDescent="0.25">
      <c r="A1407" s="18" t="s">
        <v>1334</v>
      </c>
      <c r="B1407" s="18" t="s">
        <v>1335</v>
      </c>
      <c r="C1407" s="18" t="s">
        <v>1153</v>
      </c>
      <c r="D1407" s="18" t="s">
        <v>1154</v>
      </c>
      <c r="E1407" s="18" t="s">
        <v>1231</v>
      </c>
      <c r="F1407" s="18" t="s">
        <v>853</v>
      </c>
      <c r="G1407" s="18" t="s">
        <v>854</v>
      </c>
    </row>
    <row r="1408" spans="1:7" x14ac:dyDescent="0.25">
      <c r="A1408" s="18" t="s">
        <v>1336</v>
      </c>
      <c r="B1408" s="18" t="s">
        <v>1337</v>
      </c>
      <c r="C1408" s="18" t="s">
        <v>1153</v>
      </c>
      <c r="D1408" s="18" t="s">
        <v>1154</v>
      </c>
      <c r="E1408" s="18" t="s">
        <v>1231</v>
      </c>
      <c r="F1408" s="18" t="s">
        <v>853</v>
      </c>
      <c r="G1408" s="18" t="s">
        <v>854</v>
      </c>
    </row>
    <row r="1409" spans="1:7" x14ac:dyDescent="0.25">
      <c r="A1409" s="18" t="s">
        <v>2088</v>
      </c>
      <c r="B1409" s="18" t="s">
        <v>2089</v>
      </c>
      <c r="C1409" s="18" t="s">
        <v>1153</v>
      </c>
      <c r="D1409" s="18" t="s">
        <v>1154</v>
      </c>
      <c r="E1409" s="18" t="s">
        <v>2090</v>
      </c>
      <c r="F1409" s="18" t="s">
        <v>853</v>
      </c>
      <c r="G1409" s="18" t="s">
        <v>854</v>
      </c>
    </row>
    <row r="1410" spans="1:7" x14ac:dyDescent="0.25">
      <c r="A1410" s="18" t="s">
        <v>2107</v>
      </c>
      <c r="B1410" s="18" t="s">
        <v>2108</v>
      </c>
      <c r="C1410" s="18" t="s">
        <v>1153</v>
      </c>
      <c r="D1410" s="18" t="s">
        <v>1154</v>
      </c>
      <c r="E1410" s="18" t="s">
        <v>2090</v>
      </c>
      <c r="F1410" s="18" t="s">
        <v>853</v>
      </c>
      <c r="G1410" s="18" t="s">
        <v>854</v>
      </c>
    </row>
    <row r="1411" spans="1:7" x14ac:dyDescent="0.25">
      <c r="A1411" s="18" t="s">
        <v>2109</v>
      </c>
      <c r="B1411" s="18" t="s">
        <v>2110</v>
      </c>
      <c r="C1411" s="18" t="s">
        <v>1153</v>
      </c>
      <c r="D1411" s="18" t="s">
        <v>1154</v>
      </c>
      <c r="E1411" s="18" t="s">
        <v>2090</v>
      </c>
      <c r="F1411" s="18" t="s">
        <v>853</v>
      </c>
      <c r="G1411" s="18" t="s">
        <v>854</v>
      </c>
    </row>
    <row r="1412" spans="1:7" x14ac:dyDescent="0.25">
      <c r="A1412" s="18" t="s">
        <v>2470</v>
      </c>
      <c r="B1412" s="18" t="s">
        <v>2471</v>
      </c>
      <c r="C1412" s="18" t="s">
        <v>1153</v>
      </c>
      <c r="D1412" s="18" t="s">
        <v>1154</v>
      </c>
      <c r="E1412" s="18" t="s">
        <v>2306</v>
      </c>
      <c r="F1412" s="18" t="s">
        <v>853</v>
      </c>
      <c r="G1412" s="18" t="s">
        <v>854</v>
      </c>
    </row>
    <row r="1413" spans="1:7" x14ac:dyDescent="0.25">
      <c r="A1413" s="18" t="s">
        <v>2472</v>
      </c>
      <c r="B1413" s="18" t="s">
        <v>2473</v>
      </c>
      <c r="C1413" s="18" t="s">
        <v>1153</v>
      </c>
      <c r="D1413" s="18" t="s">
        <v>1154</v>
      </c>
      <c r="E1413" s="18" t="s">
        <v>2306</v>
      </c>
      <c r="F1413" s="18" t="s">
        <v>853</v>
      </c>
      <c r="G1413" s="18" t="s">
        <v>854</v>
      </c>
    </row>
    <row r="1414" spans="1:7" x14ac:dyDescent="0.25">
      <c r="A1414" s="18" t="s">
        <v>2478</v>
      </c>
      <c r="B1414" s="18" t="s">
        <v>2479</v>
      </c>
      <c r="C1414" s="18" t="s">
        <v>1153</v>
      </c>
      <c r="D1414" s="18" t="s">
        <v>1154</v>
      </c>
      <c r="E1414" s="18" t="s">
        <v>2306</v>
      </c>
      <c r="F1414" s="18" t="s">
        <v>853</v>
      </c>
      <c r="G1414" s="18" t="s">
        <v>854</v>
      </c>
    </row>
    <row r="1415" spans="1:7" x14ac:dyDescent="0.25">
      <c r="A1415" s="18" t="s">
        <v>2921</v>
      </c>
      <c r="B1415" s="18" t="s">
        <v>2922</v>
      </c>
      <c r="C1415" s="18" t="s">
        <v>1153</v>
      </c>
      <c r="D1415" s="18" t="s">
        <v>1154</v>
      </c>
      <c r="E1415" s="18" t="s">
        <v>2914</v>
      </c>
      <c r="F1415" s="18" t="s">
        <v>853</v>
      </c>
      <c r="G1415" s="18" t="s">
        <v>854</v>
      </c>
    </row>
    <row r="1416" spans="1:7" x14ac:dyDescent="0.25">
      <c r="A1416" s="18" t="s">
        <v>2935</v>
      </c>
      <c r="B1416" s="18" t="s">
        <v>2936</v>
      </c>
      <c r="C1416" s="18" t="s">
        <v>1153</v>
      </c>
      <c r="D1416" s="18" t="s">
        <v>1154</v>
      </c>
      <c r="E1416" s="18" t="s">
        <v>2914</v>
      </c>
      <c r="F1416" s="18" t="s">
        <v>853</v>
      </c>
      <c r="G1416" s="18" t="s">
        <v>854</v>
      </c>
    </row>
    <row r="1417" spans="1:7" x14ac:dyDescent="0.25">
      <c r="A1417" s="18" t="s">
        <v>2937</v>
      </c>
      <c r="B1417" s="18" t="s">
        <v>2938</v>
      </c>
      <c r="C1417" s="18" t="s">
        <v>1153</v>
      </c>
      <c r="D1417" s="18" t="s">
        <v>1154</v>
      </c>
      <c r="E1417" s="18" t="s">
        <v>2914</v>
      </c>
      <c r="F1417" s="18" t="s">
        <v>853</v>
      </c>
      <c r="G1417" s="18" t="s">
        <v>854</v>
      </c>
    </row>
    <row r="1418" spans="1:7" x14ac:dyDescent="0.25">
      <c r="A1418" s="18" t="s">
        <v>3217</v>
      </c>
      <c r="B1418" s="18" t="s">
        <v>3218</v>
      </c>
      <c r="C1418" s="18" t="s">
        <v>1153</v>
      </c>
      <c r="D1418" s="18" t="s">
        <v>1154</v>
      </c>
      <c r="E1418" s="18" t="s">
        <v>3204</v>
      </c>
      <c r="F1418" s="18" t="s">
        <v>853</v>
      </c>
      <c r="G1418" s="18" t="s">
        <v>854</v>
      </c>
    </row>
    <row r="1419" spans="1:7" x14ac:dyDescent="0.25">
      <c r="A1419" s="18" t="s">
        <v>3225</v>
      </c>
      <c r="B1419" s="18" t="s">
        <v>3226</v>
      </c>
      <c r="C1419" s="18" t="s">
        <v>1153</v>
      </c>
      <c r="D1419" s="18" t="s">
        <v>1154</v>
      </c>
      <c r="E1419" s="18" t="s">
        <v>3204</v>
      </c>
      <c r="F1419" s="18" t="s">
        <v>853</v>
      </c>
      <c r="G1419" s="18" t="s">
        <v>854</v>
      </c>
    </row>
    <row r="1420" spans="1:7" x14ac:dyDescent="0.25">
      <c r="A1420" s="18" t="s">
        <v>3253</v>
      </c>
      <c r="B1420" s="18" t="s">
        <v>3254</v>
      </c>
      <c r="C1420" s="18" t="s">
        <v>1153</v>
      </c>
      <c r="D1420" s="18" t="s">
        <v>1154</v>
      </c>
      <c r="E1420" s="18" t="s">
        <v>3204</v>
      </c>
      <c r="F1420" s="18" t="s">
        <v>853</v>
      </c>
      <c r="G1420" s="18" t="s">
        <v>854</v>
      </c>
    </row>
    <row r="1421" spans="1:7" x14ac:dyDescent="0.25">
      <c r="A1421" s="18" t="s">
        <v>3281</v>
      </c>
      <c r="B1421" s="18" t="s">
        <v>3282</v>
      </c>
      <c r="C1421" s="18" t="s">
        <v>1153</v>
      </c>
      <c r="D1421" s="18" t="s">
        <v>1154</v>
      </c>
      <c r="E1421" s="18" t="s">
        <v>3204</v>
      </c>
      <c r="F1421" s="18" t="s">
        <v>853</v>
      </c>
      <c r="G1421" s="18" t="s">
        <v>854</v>
      </c>
    </row>
    <row r="1422" spans="1:7" x14ac:dyDescent="0.25">
      <c r="A1422" s="18" t="s">
        <v>2782</v>
      </c>
      <c r="B1422" s="18" t="s">
        <v>2783</v>
      </c>
      <c r="C1422" s="18" t="s">
        <v>2784</v>
      </c>
      <c r="D1422" s="18" t="s">
        <v>1064</v>
      </c>
      <c r="E1422" s="18" t="s">
        <v>2705</v>
      </c>
      <c r="F1422" s="18" t="s">
        <v>853</v>
      </c>
      <c r="G1422" s="18" t="s">
        <v>854</v>
      </c>
    </row>
    <row r="1423" spans="1:7" x14ac:dyDescent="0.25">
      <c r="A1423" s="18" t="s">
        <v>3088</v>
      </c>
      <c r="B1423" s="18" t="s">
        <v>3089</v>
      </c>
      <c r="C1423" s="18" t="s">
        <v>3090</v>
      </c>
      <c r="D1423" s="18" t="s">
        <v>868</v>
      </c>
      <c r="E1423" s="18" t="s">
        <v>3066</v>
      </c>
      <c r="F1423" s="18" t="s">
        <v>853</v>
      </c>
      <c r="G1423" s="18" t="s">
        <v>854</v>
      </c>
    </row>
    <row r="1424" spans="1:7" x14ac:dyDescent="0.25">
      <c r="A1424" s="18" t="s">
        <v>865</v>
      </c>
      <c r="B1424" s="18" t="s">
        <v>866</v>
      </c>
      <c r="C1424" s="18" t="s">
        <v>867</v>
      </c>
      <c r="D1424" s="18" t="s">
        <v>868</v>
      </c>
      <c r="E1424" s="18" t="s">
        <v>869</v>
      </c>
      <c r="F1424" s="18" t="s">
        <v>853</v>
      </c>
      <c r="G1424" s="18" t="s">
        <v>854</v>
      </c>
    </row>
    <row r="1425" spans="1:7" x14ac:dyDescent="0.25">
      <c r="A1425" s="18" t="s">
        <v>878</v>
      </c>
      <c r="B1425" s="18" t="s">
        <v>879</v>
      </c>
      <c r="C1425" s="18" t="s">
        <v>867</v>
      </c>
      <c r="D1425" s="18" t="s">
        <v>868</v>
      </c>
      <c r="E1425" s="18" t="s">
        <v>869</v>
      </c>
      <c r="F1425" s="18" t="s">
        <v>853</v>
      </c>
      <c r="G1425" s="18" t="s">
        <v>854</v>
      </c>
    </row>
    <row r="1426" spans="1:7" x14ac:dyDescent="0.25">
      <c r="A1426" s="18" t="s">
        <v>1014</v>
      </c>
      <c r="B1426" s="18" t="s">
        <v>866</v>
      </c>
      <c r="C1426" s="18" t="s">
        <v>867</v>
      </c>
      <c r="D1426" s="18" t="s">
        <v>868</v>
      </c>
      <c r="E1426" s="18" t="s">
        <v>869</v>
      </c>
      <c r="F1426" s="18" t="s">
        <v>853</v>
      </c>
      <c r="G1426" s="18" t="s">
        <v>854</v>
      </c>
    </row>
    <row r="1427" spans="1:7" x14ac:dyDescent="0.25">
      <c r="A1427" s="18" t="s">
        <v>1025</v>
      </c>
      <c r="B1427" s="18" t="s">
        <v>1026</v>
      </c>
      <c r="C1427" s="18" t="s">
        <v>867</v>
      </c>
      <c r="D1427" s="18" t="s">
        <v>868</v>
      </c>
      <c r="E1427" s="18" t="s">
        <v>869</v>
      </c>
      <c r="F1427" s="18" t="s">
        <v>853</v>
      </c>
      <c r="G1427" s="18" t="s">
        <v>854</v>
      </c>
    </row>
    <row r="1428" spans="1:7" x14ac:dyDescent="0.25">
      <c r="A1428" s="18" t="s">
        <v>1255</v>
      </c>
      <c r="B1428" s="18" t="s">
        <v>1256</v>
      </c>
      <c r="C1428" s="18" t="s">
        <v>1257</v>
      </c>
      <c r="D1428" s="18" t="s">
        <v>1078</v>
      </c>
      <c r="E1428" s="18" t="s">
        <v>1231</v>
      </c>
      <c r="F1428" s="18" t="s">
        <v>853</v>
      </c>
      <c r="G1428" s="18" t="s">
        <v>854</v>
      </c>
    </row>
    <row r="1429" spans="1:7" x14ac:dyDescent="0.25">
      <c r="A1429" s="18" t="s">
        <v>1258</v>
      </c>
      <c r="B1429" s="18" t="s">
        <v>1259</v>
      </c>
      <c r="C1429" s="18" t="s">
        <v>1257</v>
      </c>
      <c r="D1429" s="18" t="s">
        <v>1078</v>
      </c>
      <c r="E1429" s="18" t="s">
        <v>1231</v>
      </c>
      <c r="F1429" s="18" t="s">
        <v>853</v>
      </c>
      <c r="G1429" s="18" t="s">
        <v>854</v>
      </c>
    </row>
    <row r="1430" spans="1:7" x14ac:dyDescent="0.25">
      <c r="A1430" s="18" t="s">
        <v>2945</v>
      </c>
      <c r="B1430" s="18" t="s">
        <v>2946</v>
      </c>
      <c r="C1430" s="18" t="s">
        <v>1257</v>
      </c>
      <c r="D1430" s="18" t="s">
        <v>1078</v>
      </c>
      <c r="E1430" s="18" t="s">
        <v>2914</v>
      </c>
      <c r="F1430" s="18" t="s">
        <v>853</v>
      </c>
      <c r="G1430" s="18" t="s">
        <v>1667</v>
      </c>
    </row>
    <row r="1431" spans="1:7" x14ac:dyDescent="0.25">
      <c r="A1431" s="18" t="s">
        <v>2953</v>
      </c>
      <c r="B1431" s="18" t="s">
        <v>2954</v>
      </c>
      <c r="C1431" s="18" t="s">
        <v>1257</v>
      </c>
      <c r="D1431" s="18" t="s">
        <v>1078</v>
      </c>
      <c r="E1431" s="18" t="s">
        <v>2914</v>
      </c>
      <c r="F1431" s="18" t="s">
        <v>853</v>
      </c>
      <c r="G1431" s="18" t="s">
        <v>1667</v>
      </c>
    </row>
    <row r="1432" spans="1:7" x14ac:dyDescent="0.25">
      <c r="A1432" s="18" t="s">
        <v>3275</v>
      </c>
      <c r="B1432" s="18" t="s">
        <v>3276</v>
      </c>
      <c r="C1432" s="18" t="s">
        <v>1257</v>
      </c>
      <c r="D1432" s="18" t="s">
        <v>1078</v>
      </c>
      <c r="E1432" s="18" t="s">
        <v>3204</v>
      </c>
      <c r="F1432" s="18" t="s">
        <v>853</v>
      </c>
      <c r="G1432" s="18" t="s">
        <v>854</v>
      </c>
    </row>
    <row r="1433" spans="1:7" x14ac:dyDescent="0.25">
      <c r="A1433" s="18" t="s">
        <v>3277</v>
      </c>
      <c r="B1433" s="18" t="s">
        <v>3278</v>
      </c>
      <c r="C1433" s="18" t="s">
        <v>1257</v>
      </c>
      <c r="D1433" s="18" t="s">
        <v>1078</v>
      </c>
      <c r="E1433" s="18" t="s">
        <v>3204</v>
      </c>
      <c r="F1433" s="18" t="s">
        <v>853</v>
      </c>
      <c r="G1433" s="18" t="s">
        <v>854</v>
      </c>
    </row>
    <row r="1434" spans="1:7" x14ac:dyDescent="0.25">
      <c r="A1434" s="18" t="s">
        <v>1296</v>
      </c>
      <c r="B1434" s="18" t="s">
        <v>1297</v>
      </c>
      <c r="C1434" s="18" t="s">
        <v>1298</v>
      </c>
      <c r="D1434" s="18" t="s">
        <v>1299</v>
      </c>
      <c r="E1434" s="18" t="s">
        <v>1231</v>
      </c>
      <c r="F1434" s="18" t="s">
        <v>853</v>
      </c>
      <c r="G1434" s="18" t="s">
        <v>854</v>
      </c>
    </row>
    <row r="1435" spans="1:7" x14ac:dyDescent="0.25">
      <c r="A1435" s="18" t="s">
        <v>1983</v>
      </c>
      <c r="B1435" s="18" t="s">
        <v>1297</v>
      </c>
      <c r="C1435" s="18" t="s">
        <v>1298</v>
      </c>
      <c r="D1435" s="18" t="s">
        <v>1299</v>
      </c>
      <c r="E1435" s="18" t="s">
        <v>1916</v>
      </c>
      <c r="F1435" s="18" t="s">
        <v>853</v>
      </c>
      <c r="G1435" s="18" t="s">
        <v>854</v>
      </c>
    </row>
    <row r="1436" spans="1:7" x14ac:dyDescent="0.25">
      <c r="A1436" s="18" t="s">
        <v>2432</v>
      </c>
      <c r="B1436" s="18" t="s">
        <v>2433</v>
      </c>
      <c r="C1436" s="18" t="s">
        <v>2434</v>
      </c>
      <c r="D1436" s="18" t="s">
        <v>2435</v>
      </c>
      <c r="E1436" s="18" t="s">
        <v>2306</v>
      </c>
      <c r="F1436" s="18" t="s">
        <v>853</v>
      </c>
      <c r="G1436" s="18" t="s">
        <v>854</v>
      </c>
    </row>
    <row r="1437" spans="1:7" x14ac:dyDescent="0.25">
      <c r="A1437" s="18" t="s">
        <v>2539</v>
      </c>
      <c r="B1437" s="18" t="s">
        <v>2540</v>
      </c>
      <c r="C1437" s="18" t="s">
        <v>2434</v>
      </c>
      <c r="D1437" s="18" t="s">
        <v>2435</v>
      </c>
      <c r="E1437" s="18" t="s">
        <v>2306</v>
      </c>
      <c r="F1437" s="18" t="s">
        <v>853</v>
      </c>
      <c r="G1437" s="18" t="s">
        <v>854</v>
      </c>
    </row>
    <row r="1438" spans="1:7" x14ac:dyDescent="0.25">
      <c r="A1438" s="18" t="s">
        <v>3136</v>
      </c>
      <c r="B1438" s="18" t="s">
        <v>3137</v>
      </c>
      <c r="C1438" s="18" t="s">
        <v>2434</v>
      </c>
      <c r="D1438" s="18" t="s">
        <v>2435</v>
      </c>
      <c r="E1438" s="18" t="s">
        <v>3099</v>
      </c>
      <c r="F1438" s="18" t="s">
        <v>853</v>
      </c>
      <c r="G1438" s="18" t="s">
        <v>854</v>
      </c>
    </row>
    <row r="1439" spans="1:7" x14ac:dyDescent="0.25">
      <c r="A1439" s="18" t="s">
        <v>3450</v>
      </c>
      <c r="B1439" s="18" t="s">
        <v>3451</v>
      </c>
      <c r="C1439" s="18" t="s">
        <v>2434</v>
      </c>
      <c r="D1439" s="18" t="s">
        <v>2435</v>
      </c>
      <c r="E1439" s="18" t="s">
        <v>3433</v>
      </c>
      <c r="F1439" s="18" t="s">
        <v>853</v>
      </c>
      <c r="G1439" s="18" t="s">
        <v>854</v>
      </c>
    </row>
    <row r="1440" spans="1:7" x14ac:dyDescent="0.25">
      <c r="A1440" s="18" t="s">
        <v>3854</v>
      </c>
      <c r="B1440" s="18" t="s">
        <v>2433</v>
      </c>
      <c r="C1440" s="18" t="s">
        <v>2434</v>
      </c>
      <c r="D1440" s="18" t="s">
        <v>2435</v>
      </c>
      <c r="E1440" s="18" t="s">
        <v>3765</v>
      </c>
      <c r="F1440" s="18" t="s">
        <v>853</v>
      </c>
      <c r="G1440" s="18" t="s">
        <v>854</v>
      </c>
    </row>
    <row r="1441" spans="1:7" x14ac:dyDescent="0.25">
      <c r="A1441" s="18" t="s">
        <v>3858</v>
      </c>
      <c r="B1441" s="18" t="s">
        <v>3859</v>
      </c>
      <c r="C1441" s="18" t="s">
        <v>2434</v>
      </c>
      <c r="D1441" s="18" t="s">
        <v>2435</v>
      </c>
      <c r="E1441" s="18" t="s">
        <v>3765</v>
      </c>
      <c r="F1441" s="18" t="s">
        <v>853</v>
      </c>
      <c r="G1441" s="18" t="s">
        <v>854</v>
      </c>
    </row>
    <row r="1442" spans="1:7" x14ac:dyDescent="0.25">
      <c r="A1442" s="18" t="s">
        <v>2571</v>
      </c>
      <c r="B1442" s="18" t="s">
        <v>2572</v>
      </c>
      <c r="C1442" s="18" t="s">
        <v>2573</v>
      </c>
      <c r="D1442" s="18" t="s">
        <v>2525</v>
      </c>
      <c r="E1442" s="18" t="s">
        <v>2306</v>
      </c>
      <c r="F1442" s="18" t="s">
        <v>853</v>
      </c>
      <c r="G1442" s="18" t="s">
        <v>1667</v>
      </c>
    </row>
    <row r="1443" spans="1:7" x14ac:dyDescent="0.25">
      <c r="A1443" s="18" t="s">
        <v>3722</v>
      </c>
      <c r="B1443" s="18" t="s">
        <v>3723</v>
      </c>
      <c r="C1443" s="18" t="s">
        <v>3724</v>
      </c>
      <c r="D1443" s="18" t="s">
        <v>605</v>
      </c>
      <c r="E1443" s="18" t="s">
        <v>3714</v>
      </c>
      <c r="F1443" s="18" t="s">
        <v>853</v>
      </c>
      <c r="G1443" s="18" t="s">
        <v>854</v>
      </c>
    </row>
    <row r="1444" spans="1:7" x14ac:dyDescent="0.25">
      <c r="A1444" s="18" t="s">
        <v>3725</v>
      </c>
      <c r="B1444" s="18" t="s">
        <v>3726</v>
      </c>
      <c r="C1444" s="18" t="s">
        <v>3724</v>
      </c>
      <c r="D1444" s="18" t="s">
        <v>605</v>
      </c>
      <c r="E1444" s="18" t="s">
        <v>3714</v>
      </c>
      <c r="F1444" s="18" t="s">
        <v>853</v>
      </c>
      <c r="G1444" s="18" t="s">
        <v>854</v>
      </c>
    </row>
    <row r="1445" spans="1:7" x14ac:dyDescent="0.25">
      <c r="A1445" s="18" t="s">
        <v>4056</v>
      </c>
      <c r="B1445" s="18" t="s">
        <v>4057</v>
      </c>
      <c r="C1445" s="18" t="s">
        <v>4058</v>
      </c>
      <c r="D1445" s="18" t="s">
        <v>893</v>
      </c>
      <c r="E1445" s="18" t="s">
        <v>4059</v>
      </c>
      <c r="F1445" s="18" t="s">
        <v>853</v>
      </c>
      <c r="G1445" s="18" t="s">
        <v>854</v>
      </c>
    </row>
    <row r="1446" spans="1:7" x14ac:dyDescent="0.25">
      <c r="A1446" s="18" t="s">
        <v>1801</v>
      </c>
      <c r="B1446" s="18" t="s">
        <v>1802</v>
      </c>
      <c r="C1446" s="18" t="s">
        <v>1803</v>
      </c>
      <c r="D1446" s="18" t="s">
        <v>1144</v>
      </c>
      <c r="E1446" s="18" t="s">
        <v>1743</v>
      </c>
      <c r="F1446" s="18" t="s">
        <v>853</v>
      </c>
      <c r="G1446" s="18" t="s">
        <v>854</v>
      </c>
    </row>
    <row r="1447" spans="1:7" x14ac:dyDescent="0.25">
      <c r="A1447" s="18" t="s">
        <v>1804</v>
      </c>
      <c r="B1447" s="18" t="s">
        <v>1805</v>
      </c>
      <c r="C1447" s="18" t="s">
        <v>1803</v>
      </c>
      <c r="D1447" s="18" t="s">
        <v>1144</v>
      </c>
      <c r="E1447" s="18" t="s">
        <v>1743</v>
      </c>
      <c r="F1447" s="18" t="s">
        <v>853</v>
      </c>
      <c r="G1447" s="18" t="s">
        <v>854</v>
      </c>
    </row>
    <row r="1448" spans="1:7" x14ac:dyDescent="0.25">
      <c r="A1448" s="18" t="s">
        <v>1806</v>
      </c>
      <c r="B1448" s="18" t="s">
        <v>1807</v>
      </c>
      <c r="C1448" s="18" t="s">
        <v>1803</v>
      </c>
      <c r="D1448" s="18" t="s">
        <v>1144</v>
      </c>
      <c r="E1448" s="18" t="s">
        <v>1743</v>
      </c>
      <c r="F1448" s="18" t="s">
        <v>853</v>
      </c>
      <c r="G1448" s="18" t="s">
        <v>854</v>
      </c>
    </row>
    <row r="1449" spans="1:7" x14ac:dyDescent="0.25">
      <c r="A1449" s="18" t="s">
        <v>2816</v>
      </c>
      <c r="B1449" s="18" t="s">
        <v>2817</v>
      </c>
      <c r="C1449" s="18" t="s">
        <v>1803</v>
      </c>
      <c r="D1449" s="18" t="s">
        <v>1144</v>
      </c>
      <c r="E1449" s="18" t="s">
        <v>2705</v>
      </c>
      <c r="F1449" s="18" t="s">
        <v>853</v>
      </c>
      <c r="G1449" s="18" t="s">
        <v>854</v>
      </c>
    </row>
    <row r="1450" spans="1:7" x14ac:dyDescent="0.25">
      <c r="A1450" s="18" t="s">
        <v>3084</v>
      </c>
      <c r="B1450" s="18" t="s">
        <v>3085</v>
      </c>
      <c r="C1450" s="18" t="s">
        <v>1803</v>
      </c>
      <c r="D1450" s="18" t="s">
        <v>1144</v>
      </c>
      <c r="E1450" s="18" t="s">
        <v>3066</v>
      </c>
      <c r="F1450" s="18" t="s">
        <v>853</v>
      </c>
      <c r="G1450" s="18" t="s">
        <v>854</v>
      </c>
    </row>
    <row r="1451" spans="1:7" x14ac:dyDescent="0.25">
      <c r="A1451" s="18" t="s">
        <v>3332</v>
      </c>
      <c r="B1451" s="18" t="s">
        <v>3333</v>
      </c>
      <c r="C1451" s="18" t="s">
        <v>1803</v>
      </c>
      <c r="D1451" s="18" t="s">
        <v>1144</v>
      </c>
      <c r="E1451" s="18" t="s">
        <v>3285</v>
      </c>
      <c r="F1451" s="18" t="s">
        <v>853</v>
      </c>
      <c r="G1451" s="18" t="s">
        <v>854</v>
      </c>
    </row>
    <row r="1452" spans="1:7" x14ac:dyDescent="0.25">
      <c r="A1452" s="18" t="s">
        <v>3340</v>
      </c>
      <c r="B1452" s="18" t="s">
        <v>3341</v>
      </c>
      <c r="C1452" s="18" t="s">
        <v>1803</v>
      </c>
      <c r="D1452" s="18" t="s">
        <v>1144</v>
      </c>
      <c r="E1452" s="18" t="s">
        <v>3285</v>
      </c>
      <c r="F1452" s="18" t="s">
        <v>853</v>
      </c>
      <c r="G1452" s="18" t="s">
        <v>854</v>
      </c>
    </row>
    <row r="1453" spans="1:7" x14ac:dyDescent="0.25">
      <c r="A1453" s="18" t="s">
        <v>3342</v>
      </c>
      <c r="B1453" s="18" t="s">
        <v>3343</v>
      </c>
      <c r="C1453" s="18" t="s">
        <v>1803</v>
      </c>
      <c r="D1453" s="18" t="s">
        <v>1144</v>
      </c>
      <c r="E1453" s="18" t="s">
        <v>3285</v>
      </c>
      <c r="F1453" s="18" t="s">
        <v>853</v>
      </c>
      <c r="G1453" s="18" t="s">
        <v>854</v>
      </c>
    </row>
    <row r="1454" spans="1:7" x14ac:dyDescent="0.25">
      <c r="A1454" s="18" t="s">
        <v>3532</v>
      </c>
      <c r="B1454" s="18" t="s">
        <v>3533</v>
      </c>
      <c r="C1454" s="18" t="s">
        <v>1803</v>
      </c>
      <c r="D1454" s="18" t="s">
        <v>1144</v>
      </c>
      <c r="E1454" s="18" t="s">
        <v>3491</v>
      </c>
      <c r="F1454" s="18" t="s">
        <v>853</v>
      </c>
      <c r="G1454" s="18" t="s">
        <v>854</v>
      </c>
    </row>
    <row r="1455" spans="1:7" x14ac:dyDescent="0.25">
      <c r="A1455" s="18" t="s">
        <v>3534</v>
      </c>
      <c r="B1455" s="18" t="s">
        <v>3535</v>
      </c>
      <c r="C1455" s="18" t="s">
        <v>1803</v>
      </c>
      <c r="D1455" s="18" t="s">
        <v>1144</v>
      </c>
      <c r="E1455" s="18" t="s">
        <v>3491</v>
      </c>
      <c r="F1455" s="18" t="s">
        <v>853</v>
      </c>
      <c r="G1455" s="18" t="s">
        <v>854</v>
      </c>
    </row>
    <row r="1456" spans="1:7" x14ac:dyDescent="0.25">
      <c r="A1456" s="18" t="s">
        <v>3536</v>
      </c>
      <c r="B1456" s="18" t="s">
        <v>3537</v>
      </c>
      <c r="C1456" s="18" t="s">
        <v>1803</v>
      </c>
      <c r="D1456" s="18" t="s">
        <v>1144</v>
      </c>
      <c r="E1456" s="18" t="s">
        <v>3491</v>
      </c>
      <c r="F1456" s="18" t="s">
        <v>853</v>
      </c>
      <c r="G1456" s="18" t="s">
        <v>854</v>
      </c>
    </row>
    <row r="1457" spans="1:7" x14ac:dyDescent="0.25">
      <c r="A1457" s="18" t="s">
        <v>3855</v>
      </c>
      <c r="B1457" s="18" t="s">
        <v>3856</v>
      </c>
      <c r="C1457" s="18" t="s">
        <v>3857</v>
      </c>
      <c r="D1457" s="18" t="s">
        <v>478</v>
      </c>
      <c r="E1457" s="18" t="s">
        <v>3765</v>
      </c>
      <c r="F1457" s="18" t="s">
        <v>853</v>
      </c>
      <c r="G1457" s="18" t="s">
        <v>854</v>
      </c>
    </row>
    <row r="1458" spans="1:7" x14ac:dyDescent="0.25">
      <c r="A1458" s="18" t="s">
        <v>1530</v>
      </c>
      <c r="B1458" s="18" t="s">
        <v>1531</v>
      </c>
      <c r="C1458" s="18" t="s">
        <v>1532</v>
      </c>
      <c r="D1458" s="18" t="s">
        <v>633</v>
      </c>
      <c r="E1458" s="18" t="s">
        <v>1460</v>
      </c>
      <c r="F1458" s="18" t="s">
        <v>853</v>
      </c>
      <c r="G1458" s="18" t="s">
        <v>854</v>
      </c>
    </row>
    <row r="1459" spans="1:7" x14ac:dyDescent="0.25">
      <c r="A1459" s="18" t="s">
        <v>1646</v>
      </c>
      <c r="B1459" s="18" t="s">
        <v>1647</v>
      </c>
      <c r="C1459" s="18" t="s">
        <v>1532</v>
      </c>
      <c r="D1459" s="18" t="s">
        <v>633</v>
      </c>
      <c r="E1459" s="18" t="s">
        <v>1460</v>
      </c>
      <c r="F1459" s="18" t="s">
        <v>853</v>
      </c>
      <c r="G1459" s="18" t="s">
        <v>854</v>
      </c>
    </row>
    <row r="1460" spans="1:7" x14ac:dyDescent="0.25">
      <c r="A1460" s="18" t="s">
        <v>2789</v>
      </c>
      <c r="B1460" s="18" t="s">
        <v>2790</v>
      </c>
      <c r="C1460" s="18" t="s">
        <v>1532</v>
      </c>
      <c r="D1460" s="18" t="s">
        <v>633</v>
      </c>
      <c r="E1460" s="18" t="s">
        <v>2705</v>
      </c>
      <c r="F1460" s="18" t="s">
        <v>853</v>
      </c>
      <c r="G1460" s="18" t="s">
        <v>854</v>
      </c>
    </row>
    <row r="1461" spans="1:7" x14ac:dyDescent="0.25">
      <c r="A1461" s="18" t="s">
        <v>3060</v>
      </c>
      <c r="B1461" s="18" t="s">
        <v>3061</v>
      </c>
      <c r="C1461" s="18" t="s">
        <v>1532</v>
      </c>
      <c r="D1461" s="18" t="s">
        <v>633</v>
      </c>
      <c r="E1461" s="18" t="s">
        <v>2989</v>
      </c>
      <c r="F1461" s="18" t="s">
        <v>853</v>
      </c>
      <c r="G1461" s="18" t="s">
        <v>854</v>
      </c>
    </row>
    <row r="1462" spans="1:7" x14ac:dyDescent="0.25">
      <c r="A1462" s="18" t="s">
        <v>3892</v>
      </c>
      <c r="B1462" s="18" t="s">
        <v>3893</v>
      </c>
      <c r="C1462" s="18" t="s">
        <v>1532</v>
      </c>
      <c r="D1462" s="18" t="s">
        <v>633</v>
      </c>
      <c r="E1462" s="18" t="s">
        <v>3765</v>
      </c>
      <c r="F1462" s="18" t="s">
        <v>853</v>
      </c>
      <c r="G1462" s="18" t="s">
        <v>854</v>
      </c>
    </row>
    <row r="1463" spans="1:7" x14ac:dyDescent="0.25">
      <c r="A1463" s="18" t="s">
        <v>2002</v>
      </c>
      <c r="B1463" s="18" t="s">
        <v>2003</v>
      </c>
      <c r="C1463" s="18" t="s">
        <v>2004</v>
      </c>
      <c r="D1463" s="18" t="s">
        <v>1299</v>
      </c>
      <c r="E1463" s="18" t="s">
        <v>1916</v>
      </c>
      <c r="F1463" s="18" t="s">
        <v>853</v>
      </c>
      <c r="G1463" s="18" t="s">
        <v>854</v>
      </c>
    </row>
    <row r="1464" spans="1:7" x14ac:dyDescent="0.25">
      <c r="A1464" s="18" t="s">
        <v>3653</v>
      </c>
      <c r="B1464" s="18" t="s">
        <v>3654</v>
      </c>
      <c r="C1464" s="18" t="s">
        <v>2004</v>
      </c>
      <c r="D1464" s="18" t="s">
        <v>1299</v>
      </c>
      <c r="E1464" s="18" t="s">
        <v>3565</v>
      </c>
      <c r="F1464" s="18" t="s">
        <v>853</v>
      </c>
      <c r="G1464" s="18" t="s">
        <v>854</v>
      </c>
    </row>
    <row r="1465" spans="1:7" x14ac:dyDescent="0.25">
      <c r="A1465" s="18" t="s">
        <v>1930</v>
      </c>
      <c r="B1465" s="18" t="s">
        <v>1931</v>
      </c>
      <c r="C1465" s="18" t="s">
        <v>1932</v>
      </c>
      <c r="D1465" s="18" t="s">
        <v>1299</v>
      </c>
      <c r="E1465" s="18" t="s">
        <v>1916</v>
      </c>
      <c r="F1465" s="18" t="s">
        <v>853</v>
      </c>
      <c r="G1465" s="18" t="s">
        <v>854</v>
      </c>
    </row>
    <row r="1466" spans="1:7" x14ac:dyDescent="0.25">
      <c r="A1466" s="18" t="s">
        <v>1494</v>
      </c>
      <c r="B1466" s="18" t="s">
        <v>1495</v>
      </c>
      <c r="C1466" s="18" t="s">
        <v>1496</v>
      </c>
      <c r="D1466" s="18" t="s">
        <v>1078</v>
      </c>
      <c r="E1466" s="18" t="s">
        <v>1460</v>
      </c>
      <c r="F1466" s="18" t="s">
        <v>853</v>
      </c>
      <c r="G1466" s="18" t="s">
        <v>854</v>
      </c>
    </row>
    <row r="1467" spans="1:7" x14ac:dyDescent="0.25">
      <c r="A1467" s="18" t="s">
        <v>1497</v>
      </c>
      <c r="B1467" s="18" t="s">
        <v>1498</v>
      </c>
      <c r="C1467" s="18" t="s">
        <v>1496</v>
      </c>
      <c r="D1467" s="18" t="s">
        <v>1078</v>
      </c>
      <c r="E1467" s="18" t="s">
        <v>1460</v>
      </c>
      <c r="F1467" s="18" t="s">
        <v>853</v>
      </c>
      <c r="G1467" s="18" t="s">
        <v>854</v>
      </c>
    </row>
    <row r="1468" spans="1:7" x14ac:dyDescent="0.25">
      <c r="A1468" s="18" t="s">
        <v>1682</v>
      </c>
      <c r="B1468" s="18" t="s">
        <v>1683</v>
      </c>
      <c r="C1468" s="18" t="s">
        <v>1496</v>
      </c>
      <c r="D1468" s="18" t="s">
        <v>1078</v>
      </c>
      <c r="E1468" s="18" t="s">
        <v>1666</v>
      </c>
      <c r="F1468" s="18" t="s">
        <v>853</v>
      </c>
      <c r="G1468" s="18" t="s">
        <v>1667</v>
      </c>
    </row>
    <row r="1469" spans="1:7" x14ac:dyDescent="0.25">
      <c r="A1469" s="18" t="s">
        <v>1684</v>
      </c>
      <c r="B1469" s="18" t="s">
        <v>1685</v>
      </c>
      <c r="C1469" s="18" t="s">
        <v>1496</v>
      </c>
      <c r="D1469" s="18" t="s">
        <v>1078</v>
      </c>
      <c r="E1469" s="18" t="s">
        <v>1666</v>
      </c>
      <c r="F1469" s="18" t="s">
        <v>853</v>
      </c>
      <c r="G1469" s="18" t="s">
        <v>1667</v>
      </c>
    </row>
    <row r="1470" spans="1:7" x14ac:dyDescent="0.25">
      <c r="A1470" s="18" t="s">
        <v>1686</v>
      </c>
      <c r="B1470" s="18" t="s">
        <v>1687</v>
      </c>
      <c r="C1470" s="18" t="s">
        <v>1496</v>
      </c>
      <c r="D1470" s="18" t="s">
        <v>1078</v>
      </c>
      <c r="E1470" s="18" t="s">
        <v>1666</v>
      </c>
      <c r="F1470" s="18" t="s">
        <v>853</v>
      </c>
      <c r="G1470" s="18" t="s">
        <v>1667</v>
      </c>
    </row>
    <row r="1471" spans="1:7" x14ac:dyDescent="0.25">
      <c r="A1471" s="18" t="s">
        <v>1745</v>
      </c>
      <c r="B1471" s="18" t="s">
        <v>1746</v>
      </c>
      <c r="C1471" s="18" t="s">
        <v>1496</v>
      </c>
      <c r="D1471" s="18" t="s">
        <v>1078</v>
      </c>
      <c r="E1471" s="18" t="s">
        <v>1743</v>
      </c>
      <c r="F1471" s="18" t="s">
        <v>853</v>
      </c>
      <c r="G1471" s="18" t="s">
        <v>854</v>
      </c>
    </row>
    <row r="1472" spans="1:7" x14ac:dyDescent="0.25">
      <c r="A1472" s="18" t="s">
        <v>1747</v>
      </c>
      <c r="B1472" s="18" t="s">
        <v>1748</v>
      </c>
      <c r="C1472" s="18" t="s">
        <v>1496</v>
      </c>
      <c r="D1472" s="18" t="s">
        <v>1078</v>
      </c>
      <c r="E1472" s="18" t="s">
        <v>1743</v>
      </c>
      <c r="F1472" s="18" t="s">
        <v>853</v>
      </c>
      <c r="G1472" s="18" t="s">
        <v>854</v>
      </c>
    </row>
    <row r="1473" spans="1:7" x14ac:dyDescent="0.25">
      <c r="A1473" s="18" t="s">
        <v>1926</v>
      </c>
      <c r="B1473" s="18" t="s">
        <v>1927</v>
      </c>
      <c r="C1473" s="18" t="s">
        <v>1496</v>
      </c>
      <c r="D1473" s="18" t="s">
        <v>1078</v>
      </c>
      <c r="E1473" s="18" t="s">
        <v>1916</v>
      </c>
      <c r="F1473" s="18" t="s">
        <v>853</v>
      </c>
      <c r="G1473" s="18" t="s">
        <v>854</v>
      </c>
    </row>
    <row r="1474" spans="1:7" x14ac:dyDescent="0.25">
      <c r="A1474" s="18" t="s">
        <v>1948</v>
      </c>
      <c r="B1474" s="18" t="s">
        <v>1949</v>
      </c>
      <c r="C1474" s="18" t="s">
        <v>1496</v>
      </c>
      <c r="D1474" s="18" t="s">
        <v>1078</v>
      </c>
      <c r="E1474" s="18" t="s">
        <v>1916</v>
      </c>
      <c r="F1474" s="18" t="s">
        <v>853</v>
      </c>
      <c r="G1474" s="18" t="s">
        <v>854</v>
      </c>
    </row>
    <row r="1475" spans="1:7" x14ac:dyDescent="0.25">
      <c r="A1475" s="18" t="s">
        <v>2011</v>
      </c>
      <c r="B1475" s="18" t="s">
        <v>2012</v>
      </c>
      <c r="C1475" s="18" t="s">
        <v>1496</v>
      </c>
      <c r="D1475" s="18" t="s">
        <v>1078</v>
      </c>
      <c r="E1475" s="18" t="s">
        <v>1916</v>
      </c>
      <c r="F1475" s="18" t="s">
        <v>853</v>
      </c>
      <c r="G1475" s="18" t="s">
        <v>854</v>
      </c>
    </row>
    <row r="1476" spans="1:7" x14ac:dyDescent="0.25">
      <c r="A1476" s="18" t="s">
        <v>2331</v>
      </c>
      <c r="B1476" s="18" t="s">
        <v>2332</v>
      </c>
      <c r="C1476" s="18" t="s">
        <v>1496</v>
      </c>
      <c r="D1476" s="18" t="s">
        <v>1078</v>
      </c>
      <c r="E1476" s="18" t="s">
        <v>2306</v>
      </c>
      <c r="F1476" s="18" t="s">
        <v>853</v>
      </c>
      <c r="G1476" s="18" t="s">
        <v>854</v>
      </c>
    </row>
    <row r="1477" spans="1:7" x14ac:dyDescent="0.25">
      <c r="A1477" s="18" t="s">
        <v>2389</v>
      </c>
      <c r="B1477" s="18" t="s">
        <v>2390</v>
      </c>
      <c r="C1477" s="18" t="s">
        <v>1496</v>
      </c>
      <c r="D1477" s="18" t="s">
        <v>1078</v>
      </c>
      <c r="E1477" s="18" t="s">
        <v>2306</v>
      </c>
      <c r="F1477" s="18" t="s">
        <v>853</v>
      </c>
      <c r="G1477" s="18" t="s">
        <v>854</v>
      </c>
    </row>
    <row r="1478" spans="1:7" x14ac:dyDescent="0.25">
      <c r="A1478" s="18" t="s">
        <v>2391</v>
      </c>
      <c r="B1478" s="18" t="s">
        <v>2392</v>
      </c>
      <c r="C1478" s="18" t="s">
        <v>1496</v>
      </c>
      <c r="D1478" s="18" t="s">
        <v>1078</v>
      </c>
      <c r="E1478" s="18" t="s">
        <v>2306</v>
      </c>
      <c r="F1478" s="18" t="s">
        <v>853</v>
      </c>
      <c r="G1478" s="18" t="s">
        <v>854</v>
      </c>
    </row>
    <row r="1479" spans="1:7" x14ac:dyDescent="0.25">
      <c r="A1479" s="18" t="s">
        <v>2724</v>
      </c>
      <c r="B1479" s="18" t="s">
        <v>2725</v>
      </c>
      <c r="C1479" s="18" t="s">
        <v>1496</v>
      </c>
      <c r="D1479" s="18" t="s">
        <v>1078</v>
      </c>
      <c r="E1479" s="18" t="s">
        <v>2705</v>
      </c>
      <c r="F1479" s="18" t="s">
        <v>853</v>
      </c>
      <c r="G1479" s="18" t="s">
        <v>854</v>
      </c>
    </row>
    <row r="1480" spans="1:7" x14ac:dyDescent="0.25">
      <c r="A1480" s="18" t="s">
        <v>2742</v>
      </c>
      <c r="B1480" s="18" t="s">
        <v>2743</v>
      </c>
      <c r="C1480" s="18" t="s">
        <v>1496</v>
      </c>
      <c r="D1480" s="18" t="s">
        <v>1078</v>
      </c>
      <c r="E1480" s="18" t="s">
        <v>2705</v>
      </c>
      <c r="F1480" s="18" t="s">
        <v>853</v>
      </c>
      <c r="G1480" s="18" t="s">
        <v>854</v>
      </c>
    </row>
    <row r="1481" spans="1:7" x14ac:dyDescent="0.25">
      <c r="A1481" s="18" t="s">
        <v>2778</v>
      </c>
      <c r="B1481" s="18" t="s">
        <v>2779</v>
      </c>
      <c r="C1481" s="18" t="s">
        <v>1496</v>
      </c>
      <c r="D1481" s="18" t="s">
        <v>1078</v>
      </c>
      <c r="E1481" s="18" t="s">
        <v>2705</v>
      </c>
      <c r="F1481" s="18" t="s">
        <v>853</v>
      </c>
      <c r="G1481" s="18" t="s">
        <v>854</v>
      </c>
    </row>
    <row r="1482" spans="1:7" x14ac:dyDescent="0.25">
      <c r="A1482" s="18" t="s">
        <v>2780</v>
      </c>
      <c r="B1482" s="18" t="s">
        <v>2781</v>
      </c>
      <c r="C1482" s="18" t="s">
        <v>1496</v>
      </c>
      <c r="D1482" s="18" t="s">
        <v>1078</v>
      </c>
      <c r="E1482" s="18" t="s">
        <v>2705</v>
      </c>
      <c r="F1482" s="18" t="s">
        <v>853</v>
      </c>
      <c r="G1482" s="18" t="s">
        <v>854</v>
      </c>
    </row>
    <row r="1483" spans="1:7" x14ac:dyDescent="0.25">
      <c r="A1483" s="18" t="s">
        <v>2785</v>
      </c>
      <c r="B1483" s="18" t="s">
        <v>2786</v>
      </c>
      <c r="C1483" s="18" t="s">
        <v>1496</v>
      </c>
      <c r="D1483" s="18" t="s">
        <v>1078</v>
      </c>
      <c r="E1483" s="18" t="s">
        <v>2705</v>
      </c>
      <c r="F1483" s="18" t="s">
        <v>853</v>
      </c>
      <c r="G1483" s="18" t="s">
        <v>854</v>
      </c>
    </row>
    <row r="1484" spans="1:7" x14ac:dyDescent="0.25">
      <c r="A1484" s="18" t="s">
        <v>2860</v>
      </c>
      <c r="B1484" s="18" t="s">
        <v>2861</v>
      </c>
      <c r="C1484" s="18" t="s">
        <v>1496</v>
      </c>
      <c r="D1484" s="18" t="s">
        <v>1078</v>
      </c>
      <c r="E1484" s="18" t="s">
        <v>2862</v>
      </c>
      <c r="F1484" s="18" t="s">
        <v>853</v>
      </c>
      <c r="G1484" s="18" t="s">
        <v>1667</v>
      </c>
    </row>
    <row r="1485" spans="1:7" x14ac:dyDescent="0.25">
      <c r="A1485" s="18" t="s">
        <v>2863</v>
      </c>
      <c r="B1485" s="18" t="s">
        <v>2864</v>
      </c>
      <c r="C1485" s="18" t="s">
        <v>1496</v>
      </c>
      <c r="D1485" s="18" t="s">
        <v>1078</v>
      </c>
      <c r="E1485" s="18" t="s">
        <v>2862</v>
      </c>
      <c r="F1485" s="18" t="s">
        <v>853</v>
      </c>
      <c r="G1485" s="18" t="s">
        <v>1667</v>
      </c>
    </row>
    <row r="1486" spans="1:7" x14ac:dyDescent="0.25">
      <c r="A1486" s="18" t="s">
        <v>2865</v>
      </c>
      <c r="B1486" s="18" t="s">
        <v>2866</v>
      </c>
      <c r="C1486" s="18" t="s">
        <v>1496</v>
      </c>
      <c r="D1486" s="18" t="s">
        <v>1078</v>
      </c>
      <c r="E1486" s="18" t="s">
        <v>2862</v>
      </c>
      <c r="F1486" s="18" t="s">
        <v>853</v>
      </c>
      <c r="G1486" s="18" t="s">
        <v>1667</v>
      </c>
    </row>
    <row r="1487" spans="1:7" x14ac:dyDescent="0.25">
      <c r="A1487" s="18" t="s">
        <v>3322</v>
      </c>
      <c r="B1487" s="18" t="s">
        <v>3323</v>
      </c>
      <c r="C1487" s="18" t="s">
        <v>1496</v>
      </c>
      <c r="D1487" s="18" t="s">
        <v>1078</v>
      </c>
      <c r="E1487" s="18" t="s">
        <v>3285</v>
      </c>
      <c r="F1487" s="18" t="s">
        <v>853</v>
      </c>
      <c r="G1487" s="18" t="s">
        <v>854</v>
      </c>
    </row>
    <row r="1488" spans="1:7" x14ac:dyDescent="0.25">
      <c r="A1488" s="18" t="s">
        <v>3326</v>
      </c>
      <c r="B1488" s="18" t="s">
        <v>3327</v>
      </c>
      <c r="C1488" s="18" t="s">
        <v>1496</v>
      </c>
      <c r="D1488" s="18" t="s">
        <v>1078</v>
      </c>
      <c r="E1488" s="18" t="s">
        <v>3285</v>
      </c>
      <c r="F1488" s="18" t="s">
        <v>853</v>
      </c>
      <c r="G1488" s="18" t="s">
        <v>854</v>
      </c>
    </row>
    <row r="1489" spans="1:7" x14ac:dyDescent="0.25">
      <c r="A1489" s="18" t="s">
        <v>3418</v>
      </c>
      <c r="B1489" s="18" t="s">
        <v>3419</v>
      </c>
      <c r="C1489" s="18" t="s">
        <v>1496</v>
      </c>
      <c r="D1489" s="18" t="s">
        <v>1078</v>
      </c>
      <c r="E1489" s="18" t="s">
        <v>3374</v>
      </c>
      <c r="F1489" s="18" t="s">
        <v>853</v>
      </c>
      <c r="G1489" s="18" t="s">
        <v>1667</v>
      </c>
    </row>
    <row r="1490" spans="1:7" x14ac:dyDescent="0.25">
      <c r="A1490" s="18" t="s">
        <v>3420</v>
      </c>
      <c r="B1490" s="18" t="s">
        <v>3421</v>
      </c>
      <c r="C1490" s="18" t="s">
        <v>1496</v>
      </c>
      <c r="D1490" s="18" t="s">
        <v>1078</v>
      </c>
      <c r="E1490" s="18" t="s">
        <v>3374</v>
      </c>
      <c r="F1490" s="18" t="s">
        <v>853</v>
      </c>
      <c r="G1490" s="18" t="s">
        <v>1667</v>
      </c>
    </row>
    <row r="1491" spans="1:7" x14ac:dyDescent="0.25">
      <c r="A1491" s="18" t="s">
        <v>3422</v>
      </c>
      <c r="B1491" s="18" t="s">
        <v>3423</v>
      </c>
      <c r="C1491" s="18" t="s">
        <v>1496</v>
      </c>
      <c r="D1491" s="18" t="s">
        <v>1078</v>
      </c>
      <c r="E1491" s="18" t="s">
        <v>3374</v>
      </c>
      <c r="F1491" s="18" t="s">
        <v>853</v>
      </c>
      <c r="G1491" s="18" t="s">
        <v>1667</v>
      </c>
    </row>
    <row r="1492" spans="1:7" x14ac:dyDescent="0.25">
      <c r="A1492" s="18" t="s">
        <v>3504</v>
      </c>
      <c r="B1492" s="18" t="s">
        <v>3505</v>
      </c>
      <c r="C1492" s="18" t="s">
        <v>1496</v>
      </c>
      <c r="D1492" s="18" t="s">
        <v>1078</v>
      </c>
      <c r="E1492" s="18" t="s">
        <v>3491</v>
      </c>
      <c r="F1492" s="18" t="s">
        <v>853</v>
      </c>
      <c r="G1492" s="18" t="s">
        <v>854</v>
      </c>
    </row>
    <row r="1493" spans="1:7" x14ac:dyDescent="0.25">
      <c r="A1493" s="18" t="s">
        <v>3506</v>
      </c>
      <c r="B1493" s="18" t="s">
        <v>3507</v>
      </c>
      <c r="C1493" s="18" t="s">
        <v>1496</v>
      </c>
      <c r="D1493" s="18" t="s">
        <v>1078</v>
      </c>
      <c r="E1493" s="18" t="s">
        <v>3491</v>
      </c>
      <c r="F1493" s="18" t="s">
        <v>853</v>
      </c>
      <c r="G1493" s="18" t="s">
        <v>854</v>
      </c>
    </row>
    <row r="1494" spans="1:7" x14ac:dyDescent="0.25">
      <c r="A1494" s="18" t="s">
        <v>3528</v>
      </c>
      <c r="B1494" s="18" t="s">
        <v>3529</v>
      </c>
      <c r="C1494" s="18" t="s">
        <v>1496</v>
      </c>
      <c r="D1494" s="18" t="s">
        <v>1078</v>
      </c>
      <c r="E1494" s="18" t="s">
        <v>3491</v>
      </c>
      <c r="F1494" s="18" t="s">
        <v>853</v>
      </c>
      <c r="G1494" s="18" t="s">
        <v>854</v>
      </c>
    </row>
    <row r="1495" spans="1:7" x14ac:dyDescent="0.25">
      <c r="A1495" s="18" t="s">
        <v>1767</v>
      </c>
      <c r="B1495" s="18" t="s">
        <v>1768</v>
      </c>
      <c r="C1495" s="18" t="s">
        <v>1769</v>
      </c>
      <c r="D1495" s="18" t="s">
        <v>1078</v>
      </c>
      <c r="E1495" s="18" t="s">
        <v>1743</v>
      </c>
      <c r="F1495" s="18" t="s">
        <v>853</v>
      </c>
      <c r="G1495" s="18" t="s">
        <v>854</v>
      </c>
    </row>
    <row r="1496" spans="1:7" x14ac:dyDescent="0.25">
      <c r="A1496" s="18" t="s">
        <v>1770</v>
      </c>
      <c r="B1496" s="18" t="s">
        <v>1771</v>
      </c>
      <c r="C1496" s="18" t="s">
        <v>1769</v>
      </c>
      <c r="D1496" s="18" t="s">
        <v>1078</v>
      </c>
      <c r="E1496" s="18" t="s">
        <v>1743</v>
      </c>
      <c r="F1496" s="18" t="s">
        <v>853</v>
      </c>
      <c r="G1496" s="18" t="s">
        <v>854</v>
      </c>
    </row>
    <row r="1497" spans="1:7" x14ac:dyDescent="0.25">
      <c r="A1497" s="18" t="s">
        <v>1820</v>
      </c>
      <c r="B1497" s="18" t="s">
        <v>1821</v>
      </c>
      <c r="C1497" s="18" t="s">
        <v>1769</v>
      </c>
      <c r="D1497" s="18" t="s">
        <v>1078</v>
      </c>
      <c r="E1497" s="18" t="s">
        <v>1743</v>
      </c>
      <c r="F1497" s="18" t="s">
        <v>853</v>
      </c>
      <c r="G1497" s="18" t="s">
        <v>854</v>
      </c>
    </row>
    <row r="1498" spans="1:7" x14ac:dyDescent="0.25">
      <c r="A1498" s="18" t="s">
        <v>2799</v>
      </c>
      <c r="B1498" s="18" t="s">
        <v>2800</v>
      </c>
      <c r="C1498" s="18" t="s">
        <v>1769</v>
      </c>
      <c r="D1498" s="18" t="s">
        <v>1078</v>
      </c>
      <c r="E1498" s="18" t="s">
        <v>2705</v>
      </c>
      <c r="F1498" s="18" t="s">
        <v>853</v>
      </c>
      <c r="G1498" s="18" t="s">
        <v>854</v>
      </c>
    </row>
    <row r="1499" spans="1:7" x14ac:dyDescent="0.25">
      <c r="A1499" s="18" t="s">
        <v>2801</v>
      </c>
      <c r="B1499" s="18" t="s">
        <v>2802</v>
      </c>
      <c r="C1499" s="18" t="s">
        <v>1769</v>
      </c>
      <c r="D1499" s="18" t="s">
        <v>1078</v>
      </c>
      <c r="E1499" s="18" t="s">
        <v>2705</v>
      </c>
      <c r="F1499" s="18" t="s">
        <v>853</v>
      </c>
      <c r="G1499" s="18" t="s">
        <v>854</v>
      </c>
    </row>
    <row r="1500" spans="1:7" x14ac:dyDescent="0.25">
      <c r="A1500" s="18" t="s">
        <v>2803</v>
      </c>
      <c r="B1500" s="18" t="s">
        <v>2804</v>
      </c>
      <c r="C1500" s="18" t="s">
        <v>1769</v>
      </c>
      <c r="D1500" s="18" t="s">
        <v>1078</v>
      </c>
      <c r="E1500" s="18" t="s">
        <v>2705</v>
      </c>
      <c r="F1500" s="18" t="s">
        <v>853</v>
      </c>
      <c r="G1500" s="18" t="s">
        <v>854</v>
      </c>
    </row>
    <row r="1501" spans="1:7" x14ac:dyDescent="0.25">
      <c r="A1501" s="18" t="s">
        <v>2808</v>
      </c>
      <c r="B1501" s="18" t="s">
        <v>2809</v>
      </c>
      <c r="C1501" s="18" t="s">
        <v>1769</v>
      </c>
      <c r="D1501" s="18" t="s">
        <v>1078</v>
      </c>
      <c r="E1501" s="18" t="s">
        <v>2705</v>
      </c>
      <c r="F1501" s="18" t="s">
        <v>853</v>
      </c>
      <c r="G1501" s="18" t="s">
        <v>854</v>
      </c>
    </row>
    <row r="1502" spans="1:7" x14ac:dyDescent="0.25">
      <c r="A1502" s="18" t="s">
        <v>2853</v>
      </c>
      <c r="B1502" s="18" t="s">
        <v>2854</v>
      </c>
      <c r="C1502" s="18" t="s">
        <v>1769</v>
      </c>
      <c r="D1502" s="18" t="s">
        <v>1078</v>
      </c>
      <c r="E1502" s="18" t="s">
        <v>2705</v>
      </c>
      <c r="F1502" s="18" t="s">
        <v>853</v>
      </c>
      <c r="G1502" s="18" t="s">
        <v>854</v>
      </c>
    </row>
    <row r="1503" spans="1:7" x14ac:dyDescent="0.25">
      <c r="A1503" s="18" t="s">
        <v>2867</v>
      </c>
      <c r="B1503" s="18" t="s">
        <v>2868</v>
      </c>
      <c r="C1503" s="18" t="s">
        <v>1769</v>
      </c>
      <c r="D1503" s="18" t="s">
        <v>1078</v>
      </c>
      <c r="E1503" s="18" t="s">
        <v>2862</v>
      </c>
      <c r="F1503" s="18" t="s">
        <v>853</v>
      </c>
      <c r="G1503" s="18" t="s">
        <v>1667</v>
      </c>
    </row>
    <row r="1504" spans="1:7" x14ac:dyDescent="0.25">
      <c r="A1504" s="18" t="s">
        <v>2869</v>
      </c>
      <c r="B1504" s="18" t="s">
        <v>2870</v>
      </c>
      <c r="C1504" s="18" t="s">
        <v>1769</v>
      </c>
      <c r="D1504" s="18" t="s">
        <v>1078</v>
      </c>
      <c r="E1504" s="18" t="s">
        <v>2862</v>
      </c>
      <c r="F1504" s="18" t="s">
        <v>853</v>
      </c>
      <c r="G1504" s="18" t="s">
        <v>1667</v>
      </c>
    </row>
    <row r="1505" spans="1:7" x14ac:dyDescent="0.25">
      <c r="A1505" s="18" t="s">
        <v>2871</v>
      </c>
      <c r="B1505" s="18" t="s">
        <v>2872</v>
      </c>
      <c r="C1505" s="18" t="s">
        <v>1769</v>
      </c>
      <c r="D1505" s="18" t="s">
        <v>1078</v>
      </c>
      <c r="E1505" s="18" t="s">
        <v>2862</v>
      </c>
      <c r="F1505" s="18" t="s">
        <v>853</v>
      </c>
      <c r="G1505" s="18" t="s">
        <v>1667</v>
      </c>
    </row>
    <row r="1506" spans="1:7" x14ac:dyDescent="0.25">
      <c r="A1506" s="18" t="s">
        <v>2873</v>
      </c>
      <c r="B1506" s="18" t="s">
        <v>2874</v>
      </c>
      <c r="C1506" s="18" t="s">
        <v>1769</v>
      </c>
      <c r="D1506" s="18" t="s">
        <v>1078</v>
      </c>
      <c r="E1506" s="18" t="s">
        <v>2862</v>
      </c>
      <c r="F1506" s="18" t="s">
        <v>853</v>
      </c>
      <c r="G1506" s="18" t="s">
        <v>1667</v>
      </c>
    </row>
    <row r="1507" spans="1:7" x14ac:dyDescent="0.25">
      <c r="A1507" s="18" t="s">
        <v>2875</v>
      </c>
      <c r="B1507" s="18" t="s">
        <v>2876</v>
      </c>
      <c r="C1507" s="18" t="s">
        <v>1769</v>
      </c>
      <c r="D1507" s="18" t="s">
        <v>1078</v>
      </c>
      <c r="E1507" s="18" t="s">
        <v>2862</v>
      </c>
      <c r="F1507" s="18" t="s">
        <v>853</v>
      </c>
      <c r="G1507" s="18" t="s">
        <v>1667</v>
      </c>
    </row>
    <row r="1508" spans="1:7" x14ac:dyDescent="0.25">
      <c r="A1508" s="18" t="s">
        <v>2259</v>
      </c>
      <c r="B1508" s="18" t="s">
        <v>2260</v>
      </c>
      <c r="C1508" s="18" t="s">
        <v>2261</v>
      </c>
      <c r="D1508" s="18" t="s">
        <v>893</v>
      </c>
      <c r="E1508" s="18" t="s">
        <v>2215</v>
      </c>
      <c r="F1508" s="18" t="s">
        <v>853</v>
      </c>
      <c r="G1508" s="18" t="s">
        <v>854</v>
      </c>
    </row>
    <row r="1509" spans="1:7" x14ac:dyDescent="0.25">
      <c r="A1509" s="18" t="s">
        <v>2262</v>
      </c>
      <c r="B1509" s="18" t="s">
        <v>2263</v>
      </c>
      <c r="C1509" s="18" t="s">
        <v>2261</v>
      </c>
      <c r="D1509" s="18" t="s">
        <v>893</v>
      </c>
      <c r="E1509" s="18" t="s">
        <v>2215</v>
      </c>
      <c r="F1509" s="18" t="s">
        <v>853</v>
      </c>
      <c r="G1509" s="18" t="s">
        <v>854</v>
      </c>
    </row>
    <row r="1510" spans="1:7" x14ac:dyDescent="0.25">
      <c r="A1510" s="18" t="s">
        <v>1810</v>
      </c>
      <c r="B1510" s="18" t="s">
        <v>1811</v>
      </c>
      <c r="C1510" s="18" t="s">
        <v>1812</v>
      </c>
      <c r="D1510" s="18" t="s">
        <v>516</v>
      </c>
      <c r="E1510" s="18" t="s">
        <v>1743</v>
      </c>
      <c r="F1510" s="18" t="s">
        <v>853</v>
      </c>
      <c r="G1510" s="18" t="s">
        <v>854</v>
      </c>
    </row>
    <row r="1511" spans="1:7" x14ac:dyDescent="0.25">
      <c r="A1511" s="18" t="s">
        <v>1813</v>
      </c>
      <c r="B1511" s="18" t="s">
        <v>1814</v>
      </c>
      <c r="C1511" s="18" t="s">
        <v>1812</v>
      </c>
      <c r="D1511" s="18" t="s">
        <v>516</v>
      </c>
      <c r="E1511" s="18" t="s">
        <v>1743</v>
      </c>
      <c r="F1511" s="18" t="s">
        <v>853</v>
      </c>
      <c r="G1511" s="18" t="s">
        <v>854</v>
      </c>
    </row>
    <row r="1512" spans="1:7" x14ac:dyDescent="0.25">
      <c r="A1512" s="18" t="s">
        <v>2446</v>
      </c>
      <c r="B1512" s="18" t="s">
        <v>2447</v>
      </c>
      <c r="C1512" s="18" t="s">
        <v>1812</v>
      </c>
      <c r="D1512" s="18" t="s">
        <v>516</v>
      </c>
      <c r="E1512" s="18" t="s">
        <v>2306</v>
      </c>
      <c r="F1512" s="18" t="s">
        <v>853</v>
      </c>
      <c r="G1512" s="18" t="s">
        <v>854</v>
      </c>
    </row>
    <row r="1513" spans="1:7" x14ac:dyDescent="0.25">
      <c r="A1513" s="18" t="s">
        <v>2448</v>
      </c>
      <c r="B1513" s="18" t="s">
        <v>2449</v>
      </c>
      <c r="C1513" s="18" t="s">
        <v>1812</v>
      </c>
      <c r="D1513" s="18" t="s">
        <v>516</v>
      </c>
      <c r="E1513" s="18" t="s">
        <v>2306</v>
      </c>
      <c r="F1513" s="18" t="s">
        <v>853</v>
      </c>
      <c r="G1513" s="18" t="s">
        <v>854</v>
      </c>
    </row>
    <row r="1514" spans="1:7" x14ac:dyDescent="0.25">
      <c r="A1514" s="18" t="s">
        <v>2450</v>
      </c>
      <c r="B1514" s="18" t="s">
        <v>2451</v>
      </c>
      <c r="C1514" s="18" t="s">
        <v>1812</v>
      </c>
      <c r="D1514" s="18" t="s">
        <v>516</v>
      </c>
      <c r="E1514" s="18" t="s">
        <v>2306</v>
      </c>
      <c r="F1514" s="18" t="s">
        <v>853</v>
      </c>
      <c r="G1514" s="18" t="s">
        <v>854</v>
      </c>
    </row>
    <row r="1515" spans="1:7" x14ac:dyDescent="0.25">
      <c r="A1515" s="18" t="s">
        <v>2655</v>
      </c>
      <c r="B1515" s="18" t="s">
        <v>2656</v>
      </c>
      <c r="C1515" s="18" t="s">
        <v>1812</v>
      </c>
      <c r="D1515" s="18" t="s">
        <v>516</v>
      </c>
      <c r="E1515" s="18" t="s">
        <v>2624</v>
      </c>
      <c r="F1515" s="18" t="s">
        <v>853</v>
      </c>
      <c r="G1515" s="18" t="s">
        <v>854</v>
      </c>
    </row>
    <row r="1516" spans="1:7" x14ac:dyDescent="0.25">
      <c r="A1516" s="18" t="s">
        <v>2669</v>
      </c>
      <c r="B1516" s="18" t="s">
        <v>2670</v>
      </c>
      <c r="C1516" s="18" t="s">
        <v>1812</v>
      </c>
      <c r="D1516" s="18" t="s">
        <v>516</v>
      </c>
      <c r="E1516" s="18" t="s">
        <v>2624</v>
      </c>
      <c r="F1516" s="18" t="s">
        <v>853</v>
      </c>
      <c r="G1516" s="18" t="s">
        <v>854</v>
      </c>
    </row>
    <row r="1517" spans="1:7" x14ac:dyDescent="0.25">
      <c r="A1517" s="18" t="s">
        <v>2671</v>
      </c>
      <c r="B1517" s="18" t="s">
        <v>2672</v>
      </c>
      <c r="C1517" s="18" t="s">
        <v>1812</v>
      </c>
      <c r="D1517" s="18" t="s">
        <v>516</v>
      </c>
      <c r="E1517" s="18" t="s">
        <v>2624</v>
      </c>
      <c r="F1517" s="18" t="s">
        <v>853</v>
      </c>
      <c r="G1517" s="18" t="s">
        <v>854</v>
      </c>
    </row>
    <row r="1518" spans="1:7" x14ac:dyDescent="0.25">
      <c r="A1518" s="18" t="s">
        <v>2673</v>
      </c>
      <c r="B1518" s="18" t="s">
        <v>2674</v>
      </c>
      <c r="C1518" s="18" t="s">
        <v>1812</v>
      </c>
      <c r="D1518" s="18" t="s">
        <v>516</v>
      </c>
      <c r="E1518" s="18" t="s">
        <v>2624</v>
      </c>
      <c r="F1518" s="18" t="s">
        <v>853</v>
      </c>
      <c r="G1518" s="18" t="s">
        <v>854</v>
      </c>
    </row>
    <row r="1519" spans="1:7" x14ac:dyDescent="0.25">
      <c r="A1519" s="18" t="s">
        <v>2745</v>
      </c>
      <c r="B1519" s="18" t="s">
        <v>2746</v>
      </c>
      <c r="C1519" s="18" t="s">
        <v>1812</v>
      </c>
      <c r="D1519" s="18" t="s">
        <v>516</v>
      </c>
      <c r="E1519" s="18" t="s">
        <v>2705</v>
      </c>
      <c r="F1519" s="18" t="s">
        <v>853</v>
      </c>
      <c r="G1519" s="18" t="s">
        <v>854</v>
      </c>
    </row>
    <row r="1520" spans="1:7" x14ac:dyDescent="0.25">
      <c r="A1520" s="18" t="s">
        <v>3375</v>
      </c>
      <c r="B1520" s="18" t="s">
        <v>3376</v>
      </c>
      <c r="C1520" s="18" t="s">
        <v>1812</v>
      </c>
      <c r="D1520" s="18" t="s">
        <v>516</v>
      </c>
      <c r="E1520" s="18" t="s">
        <v>3374</v>
      </c>
      <c r="F1520" s="18" t="s">
        <v>853</v>
      </c>
      <c r="G1520" s="18" t="s">
        <v>1667</v>
      </c>
    </row>
    <row r="1521" spans="1:7" x14ac:dyDescent="0.25">
      <c r="A1521" s="18" t="s">
        <v>3377</v>
      </c>
      <c r="B1521" s="18" t="s">
        <v>3378</v>
      </c>
      <c r="C1521" s="18" t="s">
        <v>1812</v>
      </c>
      <c r="D1521" s="18" t="s">
        <v>516</v>
      </c>
      <c r="E1521" s="18" t="s">
        <v>3374</v>
      </c>
      <c r="F1521" s="18" t="s">
        <v>853</v>
      </c>
      <c r="G1521" s="18" t="s">
        <v>1667</v>
      </c>
    </row>
    <row r="1522" spans="1:7" x14ac:dyDescent="0.25">
      <c r="A1522" s="18" t="s">
        <v>3379</v>
      </c>
      <c r="B1522" s="18" t="s">
        <v>3380</v>
      </c>
      <c r="C1522" s="18" t="s">
        <v>1812</v>
      </c>
      <c r="D1522" s="18" t="s">
        <v>516</v>
      </c>
      <c r="E1522" s="18" t="s">
        <v>3374</v>
      </c>
      <c r="F1522" s="18" t="s">
        <v>853</v>
      </c>
      <c r="G1522" s="18" t="s">
        <v>1667</v>
      </c>
    </row>
    <row r="1523" spans="1:7" x14ac:dyDescent="0.25">
      <c r="A1523" s="18" t="s">
        <v>3381</v>
      </c>
      <c r="B1523" s="18" t="s">
        <v>3382</v>
      </c>
      <c r="C1523" s="18" t="s">
        <v>1812</v>
      </c>
      <c r="D1523" s="18" t="s">
        <v>516</v>
      </c>
      <c r="E1523" s="18" t="s">
        <v>3374</v>
      </c>
      <c r="F1523" s="18" t="s">
        <v>853</v>
      </c>
      <c r="G1523" s="18" t="s">
        <v>1667</v>
      </c>
    </row>
    <row r="1524" spans="1:7" x14ac:dyDescent="0.25">
      <c r="A1524" s="18" t="s">
        <v>3383</v>
      </c>
      <c r="B1524" s="18" t="s">
        <v>3382</v>
      </c>
      <c r="C1524" s="18" t="s">
        <v>1812</v>
      </c>
      <c r="D1524" s="18" t="s">
        <v>516</v>
      </c>
      <c r="E1524" s="18" t="s">
        <v>3374</v>
      </c>
      <c r="F1524" s="18" t="s">
        <v>853</v>
      </c>
      <c r="G1524" s="18" t="s">
        <v>1667</v>
      </c>
    </row>
    <row r="1525" spans="1:7" x14ac:dyDescent="0.25">
      <c r="A1525" s="18" t="s">
        <v>3384</v>
      </c>
      <c r="B1525" s="18" t="s">
        <v>3380</v>
      </c>
      <c r="C1525" s="18" t="s">
        <v>1812</v>
      </c>
      <c r="D1525" s="18" t="s">
        <v>516</v>
      </c>
      <c r="E1525" s="18" t="s">
        <v>3374</v>
      </c>
      <c r="F1525" s="18" t="s">
        <v>853</v>
      </c>
      <c r="G1525" s="18" t="s">
        <v>1667</v>
      </c>
    </row>
    <row r="1526" spans="1:7" x14ac:dyDescent="0.25">
      <c r="A1526" s="18" t="s">
        <v>3446</v>
      </c>
      <c r="B1526" s="18" t="s">
        <v>3447</v>
      </c>
      <c r="C1526" s="18" t="s">
        <v>1812</v>
      </c>
      <c r="D1526" s="18" t="s">
        <v>516</v>
      </c>
      <c r="E1526" s="18" t="s">
        <v>3433</v>
      </c>
      <c r="F1526" s="18" t="s">
        <v>853</v>
      </c>
      <c r="G1526" s="18" t="s">
        <v>854</v>
      </c>
    </row>
    <row r="1527" spans="1:7" x14ac:dyDescent="0.25">
      <c r="A1527" s="18" t="s">
        <v>3576</v>
      </c>
      <c r="B1527" s="18" t="s">
        <v>3577</v>
      </c>
      <c r="C1527" s="18" t="s">
        <v>1812</v>
      </c>
      <c r="D1527" s="18" t="s">
        <v>516</v>
      </c>
      <c r="E1527" s="18" t="s">
        <v>3565</v>
      </c>
      <c r="F1527" s="18" t="s">
        <v>853</v>
      </c>
      <c r="G1527" s="18" t="s">
        <v>854</v>
      </c>
    </row>
    <row r="1528" spans="1:7" x14ac:dyDescent="0.25">
      <c r="A1528" s="18" t="s">
        <v>3649</v>
      </c>
      <c r="B1528" s="18" t="s">
        <v>3650</v>
      </c>
      <c r="C1528" s="18" t="s">
        <v>1812</v>
      </c>
      <c r="D1528" s="18" t="s">
        <v>516</v>
      </c>
      <c r="E1528" s="18" t="s">
        <v>3565</v>
      </c>
      <c r="F1528" s="18" t="s">
        <v>853</v>
      </c>
      <c r="G1528" s="18" t="s">
        <v>854</v>
      </c>
    </row>
    <row r="1529" spans="1:7" x14ac:dyDescent="0.25">
      <c r="A1529" s="18" t="s">
        <v>3651</v>
      </c>
      <c r="B1529" s="18" t="s">
        <v>3652</v>
      </c>
      <c r="C1529" s="18" t="s">
        <v>1812</v>
      </c>
      <c r="D1529" s="18" t="s">
        <v>516</v>
      </c>
      <c r="E1529" s="18" t="s">
        <v>3565</v>
      </c>
      <c r="F1529" s="18" t="s">
        <v>853</v>
      </c>
      <c r="G1529" s="18" t="s">
        <v>854</v>
      </c>
    </row>
    <row r="1530" spans="1:7" x14ac:dyDescent="0.25">
      <c r="A1530" s="18" t="s">
        <v>3813</v>
      </c>
      <c r="B1530" s="18" t="s">
        <v>3814</v>
      </c>
      <c r="C1530" s="18" t="s">
        <v>1812</v>
      </c>
      <c r="D1530" s="18" t="s">
        <v>516</v>
      </c>
      <c r="E1530" s="18" t="s">
        <v>3765</v>
      </c>
      <c r="F1530" s="18" t="s">
        <v>853</v>
      </c>
      <c r="G1530" s="18" t="s">
        <v>854</v>
      </c>
    </row>
    <row r="1531" spans="1:7" x14ac:dyDescent="0.25">
      <c r="A1531" s="18" t="s">
        <v>3815</v>
      </c>
      <c r="B1531" s="18" t="s">
        <v>3816</v>
      </c>
      <c r="C1531" s="18" t="s">
        <v>1812</v>
      </c>
      <c r="D1531" s="18" t="s">
        <v>516</v>
      </c>
      <c r="E1531" s="18" t="s">
        <v>3765</v>
      </c>
      <c r="F1531" s="18" t="s">
        <v>853</v>
      </c>
      <c r="G1531" s="18" t="s">
        <v>854</v>
      </c>
    </row>
    <row r="1532" spans="1:7" x14ac:dyDescent="0.25">
      <c r="A1532" s="18" t="s">
        <v>3145</v>
      </c>
      <c r="B1532" s="18" t="s">
        <v>3146</v>
      </c>
      <c r="C1532" s="18" t="s">
        <v>3147</v>
      </c>
      <c r="D1532" s="18" t="s">
        <v>1078</v>
      </c>
      <c r="E1532" s="18" t="s">
        <v>3139</v>
      </c>
      <c r="F1532" s="18" t="s">
        <v>853</v>
      </c>
      <c r="G1532" s="18" t="s">
        <v>854</v>
      </c>
    </row>
    <row r="1533" spans="1:7" x14ac:dyDescent="0.25">
      <c r="A1533" s="18" t="s">
        <v>3148</v>
      </c>
      <c r="B1533" s="18" t="s">
        <v>3149</v>
      </c>
      <c r="C1533" s="18" t="s">
        <v>3147</v>
      </c>
      <c r="D1533" s="18" t="s">
        <v>1078</v>
      </c>
      <c r="E1533" s="18" t="s">
        <v>3139</v>
      </c>
      <c r="F1533" s="18" t="s">
        <v>853</v>
      </c>
      <c r="G1533" s="18" t="s">
        <v>854</v>
      </c>
    </row>
    <row r="1534" spans="1:7" x14ac:dyDescent="0.25">
      <c r="A1534" s="18" t="s">
        <v>2344</v>
      </c>
      <c r="B1534" s="18" t="s">
        <v>2345</v>
      </c>
      <c r="C1534" s="18" t="s">
        <v>2346</v>
      </c>
      <c r="D1534" s="18" t="s">
        <v>868</v>
      </c>
      <c r="E1534" s="18" t="s">
        <v>2306</v>
      </c>
      <c r="F1534" s="18" t="s">
        <v>853</v>
      </c>
      <c r="G1534" s="18" t="s">
        <v>1667</v>
      </c>
    </row>
    <row r="1535" spans="1:7" x14ac:dyDescent="0.25">
      <c r="A1535" s="18" t="s">
        <v>874</v>
      </c>
      <c r="B1535" s="18" t="s">
        <v>875</v>
      </c>
      <c r="C1535" s="18" t="s">
        <v>876</v>
      </c>
      <c r="D1535" s="18" t="s">
        <v>877</v>
      </c>
      <c r="E1535" s="18" t="s">
        <v>869</v>
      </c>
      <c r="F1535" s="18" t="s">
        <v>853</v>
      </c>
      <c r="G1535" s="18" t="s">
        <v>854</v>
      </c>
    </row>
    <row r="1536" spans="1:7" x14ac:dyDescent="0.25">
      <c r="A1536" s="18" t="s">
        <v>886</v>
      </c>
      <c r="B1536" s="18" t="s">
        <v>887</v>
      </c>
      <c r="C1536" s="18" t="s">
        <v>888</v>
      </c>
      <c r="D1536" s="18" t="s">
        <v>889</v>
      </c>
      <c r="E1536" s="18" t="s">
        <v>869</v>
      </c>
      <c r="F1536" s="18" t="s">
        <v>853</v>
      </c>
      <c r="G1536" s="18" t="s">
        <v>854</v>
      </c>
    </row>
    <row r="1537" spans="1:7" x14ac:dyDescent="0.25">
      <c r="A1537" s="18" t="s">
        <v>2957</v>
      </c>
      <c r="B1537" s="18" t="s">
        <v>2958</v>
      </c>
      <c r="C1537" s="18" t="s">
        <v>888</v>
      </c>
      <c r="D1537" s="18" t="s">
        <v>889</v>
      </c>
      <c r="E1537" s="18" t="s">
        <v>2914</v>
      </c>
      <c r="F1537" s="18" t="s">
        <v>853</v>
      </c>
      <c r="G1537" s="18" t="s">
        <v>854</v>
      </c>
    </row>
    <row r="1538" spans="1:7" x14ac:dyDescent="0.25">
      <c r="A1538" s="18" t="s">
        <v>2959</v>
      </c>
      <c r="B1538" s="18" t="s">
        <v>2960</v>
      </c>
      <c r="C1538" s="18" t="s">
        <v>888</v>
      </c>
      <c r="D1538" s="18" t="s">
        <v>889</v>
      </c>
      <c r="E1538" s="18" t="s">
        <v>2914</v>
      </c>
      <c r="F1538" s="18" t="s">
        <v>853</v>
      </c>
      <c r="G1538" s="18" t="s">
        <v>854</v>
      </c>
    </row>
    <row r="1539" spans="1:7" x14ac:dyDescent="0.25">
      <c r="A1539" s="18" t="s">
        <v>1518</v>
      </c>
      <c r="B1539" s="18" t="s">
        <v>1519</v>
      </c>
      <c r="C1539" s="18" t="s">
        <v>1520</v>
      </c>
      <c r="D1539" s="18" t="s">
        <v>1299</v>
      </c>
      <c r="E1539" s="18" t="s">
        <v>1460</v>
      </c>
      <c r="F1539" s="18" t="s">
        <v>853</v>
      </c>
      <c r="G1539" s="18" t="s">
        <v>826</v>
      </c>
    </row>
    <row r="1540" spans="1:7" x14ac:dyDescent="0.25">
      <c r="A1540" s="18" t="s">
        <v>1593</v>
      </c>
      <c r="B1540" s="18" t="s">
        <v>1594</v>
      </c>
      <c r="C1540" s="18" t="s">
        <v>1520</v>
      </c>
      <c r="D1540" s="18" t="s">
        <v>1299</v>
      </c>
      <c r="E1540" s="18" t="s">
        <v>1460</v>
      </c>
      <c r="F1540" s="18" t="s">
        <v>853</v>
      </c>
      <c r="G1540" s="18" t="s">
        <v>826</v>
      </c>
    </row>
    <row r="1541" spans="1:7" x14ac:dyDescent="0.25">
      <c r="A1541" s="18" t="s">
        <v>1998</v>
      </c>
      <c r="B1541" s="18" t="s">
        <v>1594</v>
      </c>
      <c r="C1541" s="18" t="s">
        <v>1520</v>
      </c>
      <c r="D1541" s="18" t="s">
        <v>1299</v>
      </c>
      <c r="E1541" s="18" t="s">
        <v>1916</v>
      </c>
      <c r="F1541" s="18" t="s">
        <v>853</v>
      </c>
      <c r="G1541" s="18" t="s">
        <v>854</v>
      </c>
    </row>
    <row r="1542" spans="1:7" x14ac:dyDescent="0.25">
      <c r="A1542" s="18" t="s">
        <v>2898</v>
      </c>
      <c r="B1542" s="18" t="s">
        <v>1594</v>
      </c>
      <c r="C1542" s="18" t="s">
        <v>1520</v>
      </c>
      <c r="D1542" s="18" t="s">
        <v>1299</v>
      </c>
      <c r="E1542" s="18" t="s">
        <v>2889</v>
      </c>
      <c r="F1542" s="18" t="s">
        <v>853</v>
      </c>
      <c r="G1542" s="18" t="s">
        <v>1667</v>
      </c>
    </row>
    <row r="1543" spans="1:7" x14ac:dyDescent="0.25">
      <c r="A1543" s="18" t="s">
        <v>2899</v>
      </c>
      <c r="B1543" s="18" t="s">
        <v>2900</v>
      </c>
      <c r="C1543" s="18" t="s">
        <v>1520</v>
      </c>
      <c r="D1543" s="18" t="s">
        <v>1299</v>
      </c>
      <c r="E1543" s="18" t="s">
        <v>2889</v>
      </c>
      <c r="F1543" s="18" t="s">
        <v>853</v>
      </c>
      <c r="G1543" s="18" t="s">
        <v>854</v>
      </c>
    </row>
    <row r="1544" spans="1:7" x14ac:dyDescent="0.25">
      <c r="A1544" s="18" t="s">
        <v>2635</v>
      </c>
      <c r="B1544" s="18" t="s">
        <v>2636</v>
      </c>
      <c r="C1544" s="18" t="s">
        <v>2637</v>
      </c>
      <c r="D1544" s="18" t="s">
        <v>2638</v>
      </c>
      <c r="E1544" s="18" t="s">
        <v>2624</v>
      </c>
      <c r="F1544" s="18" t="s">
        <v>853</v>
      </c>
      <c r="G1544" s="18" t="s">
        <v>854</v>
      </c>
    </row>
    <row r="1545" spans="1:7" x14ac:dyDescent="0.25">
      <c r="A1545" s="18" t="s">
        <v>3086</v>
      </c>
      <c r="B1545" s="18" t="s">
        <v>3087</v>
      </c>
      <c r="C1545" s="18" t="s">
        <v>2637</v>
      </c>
      <c r="D1545" s="18" t="s">
        <v>2638</v>
      </c>
      <c r="E1545" s="18" t="s">
        <v>3066</v>
      </c>
      <c r="F1545" s="18" t="s">
        <v>853</v>
      </c>
      <c r="G1545" s="18" t="s">
        <v>854</v>
      </c>
    </row>
    <row r="1546" spans="1:7" x14ac:dyDescent="0.25">
      <c r="A1546" s="18" t="s">
        <v>3108</v>
      </c>
      <c r="B1546" s="18" t="s">
        <v>3109</v>
      </c>
      <c r="C1546" s="18" t="s">
        <v>2637</v>
      </c>
      <c r="D1546" s="18" t="s">
        <v>2638</v>
      </c>
      <c r="E1546" s="18" t="s">
        <v>3099</v>
      </c>
      <c r="F1546" s="18" t="s">
        <v>853</v>
      </c>
      <c r="G1546" s="18" t="s">
        <v>854</v>
      </c>
    </row>
    <row r="1547" spans="1:7" x14ac:dyDescent="0.25">
      <c r="A1547" s="18" t="s">
        <v>3110</v>
      </c>
      <c r="B1547" s="18" t="s">
        <v>3111</v>
      </c>
      <c r="C1547" s="18" t="s">
        <v>2637</v>
      </c>
      <c r="D1547" s="18" t="s">
        <v>2638</v>
      </c>
      <c r="E1547" s="18" t="s">
        <v>3099</v>
      </c>
      <c r="F1547" s="18" t="s">
        <v>853</v>
      </c>
      <c r="G1547" s="18" t="s">
        <v>854</v>
      </c>
    </row>
    <row r="1548" spans="1:7" x14ac:dyDescent="0.25">
      <c r="A1548" s="18" t="s">
        <v>3166</v>
      </c>
      <c r="B1548" s="18" t="s">
        <v>3167</v>
      </c>
      <c r="C1548" s="18" t="s">
        <v>2637</v>
      </c>
      <c r="D1548" s="18" t="s">
        <v>2638</v>
      </c>
      <c r="E1548" s="18" t="s">
        <v>3139</v>
      </c>
      <c r="F1548" s="18" t="s">
        <v>853</v>
      </c>
      <c r="G1548" s="18" t="s">
        <v>854</v>
      </c>
    </row>
    <row r="1549" spans="1:7" x14ac:dyDescent="0.25">
      <c r="A1549" s="18" t="s">
        <v>3487</v>
      </c>
      <c r="B1549" s="18" t="s">
        <v>3488</v>
      </c>
      <c r="C1549" s="18" t="s">
        <v>2637</v>
      </c>
      <c r="D1549" s="18" t="s">
        <v>2638</v>
      </c>
      <c r="E1549" s="18" t="s">
        <v>3433</v>
      </c>
      <c r="F1549" s="18" t="s">
        <v>853</v>
      </c>
      <c r="G1549" s="18" t="s">
        <v>854</v>
      </c>
    </row>
    <row r="1550" spans="1:7" x14ac:dyDescent="0.25">
      <c r="A1550" s="18" t="s">
        <v>3570</v>
      </c>
      <c r="B1550" s="18" t="s">
        <v>3571</v>
      </c>
      <c r="C1550" s="18" t="s">
        <v>2637</v>
      </c>
      <c r="D1550" s="18" t="s">
        <v>2638</v>
      </c>
      <c r="E1550" s="18" t="s">
        <v>3565</v>
      </c>
      <c r="F1550" s="18" t="s">
        <v>853</v>
      </c>
      <c r="G1550" s="18" t="s">
        <v>854</v>
      </c>
    </row>
    <row r="1551" spans="1:7" x14ac:dyDescent="0.25">
      <c r="A1551" s="18" t="s">
        <v>3675</v>
      </c>
      <c r="B1551" s="18" t="s">
        <v>3571</v>
      </c>
      <c r="C1551" s="18" t="s">
        <v>2637</v>
      </c>
      <c r="D1551" s="18" t="s">
        <v>2638</v>
      </c>
      <c r="E1551" s="18" t="s">
        <v>3565</v>
      </c>
      <c r="F1551" s="18" t="s">
        <v>853</v>
      </c>
      <c r="G1551" s="18" t="s">
        <v>854</v>
      </c>
    </row>
    <row r="1552" spans="1:7" x14ac:dyDescent="0.25">
      <c r="A1552" s="18" t="s">
        <v>3968</v>
      </c>
      <c r="B1552" s="18" t="s">
        <v>3969</v>
      </c>
      <c r="C1552" s="18" t="s">
        <v>2637</v>
      </c>
      <c r="D1552" s="18" t="s">
        <v>2638</v>
      </c>
      <c r="E1552" s="18" t="s">
        <v>3951</v>
      </c>
      <c r="F1552" s="18" t="s">
        <v>853</v>
      </c>
      <c r="G1552" s="18" t="s">
        <v>854</v>
      </c>
    </row>
    <row r="1553" spans="1:7" x14ac:dyDescent="0.25">
      <c r="A1553" s="18" t="s">
        <v>3703</v>
      </c>
      <c r="B1553" s="18" t="s">
        <v>3704</v>
      </c>
      <c r="C1553" s="18" t="s">
        <v>3705</v>
      </c>
      <c r="D1553" s="18" t="s">
        <v>2058</v>
      </c>
      <c r="E1553" s="18" t="s">
        <v>3683</v>
      </c>
      <c r="F1553" s="18" t="s">
        <v>853</v>
      </c>
      <c r="G1553" s="18" t="s">
        <v>854</v>
      </c>
    </row>
    <row r="1554" spans="1:7" x14ac:dyDescent="0.25">
      <c r="A1554" s="18" t="s">
        <v>3990</v>
      </c>
      <c r="B1554" s="18" t="s">
        <v>3991</v>
      </c>
      <c r="C1554" s="18" t="s">
        <v>3705</v>
      </c>
      <c r="D1554" s="18" t="s">
        <v>2058</v>
      </c>
      <c r="E1554" s="18" t="s">
        <v>3951</v>
      </c>
      <c r="F1554" s="18" t="s">
        <v>853</v>
      </c>
      <c r="G1554" s="18" t="s">
        <v>854</v>
      </c>
    </row>
    <row r="1555" spans="1:7" x14ac:dyDescent="0.25">
      <c r="A1555" s="18" t="s">
        <v>4078</v>
      </c>
      <c r="B1555" s="18" t="s">
        <v>4079</v>
      </c>
      <c r="C1555" s="18" t="s">
        <v>3705</v>
      </c>
      <c r="D1555" s="18" t="s">
        <v>2058</v>
      </c>
      <c r="E1555" s="18" t="s">
        <v>4066</v>
      </c>
      <c r="F1555" s="18" t="s">
        <v>853</v>
      </c>
      <c r="G1555" s="18" t="s">
        <v>854</v>
      </c>
    </row>
    <row r="1556" spans="1:7" x14ac:dyDescent="0.25">
      <c r="A1556" s="18" t="s">
        <v>4094</v>
      </c>
      <c r="B1556" s="18" t="s">
        <v>4095</v>
      </c>
      <c r="C1556" s="18" t="s">
        <v>3705</v>
      </c>
      <c r="D1556" s="18" t="s">
        <v>2058</v>
      </c>
      <c r="E1556" s="18" t="s">
        <v>4066</v>
      </c>
      <c r="F1556" s="18" t="s">
        <v>853</v>
      </c>
      <c r="G1556" s="18" t="s">
        <v>854</v>
      </c>
    </row>
  </sheetData>
  <sheetProtection algorithmName="SHA-512" hashValue="3YPcRc1E8MCBGNW7Wxi2Ev3+iGz4eT2gP3N74Q0Cg7iovXFPn1RF0hkSPwkTe9uowhBxqQrBlRNcSKv6AbklrA==" saltValue="NIQCdntUXfB3TDzmtjhyaw==" spinCount="100000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Anexo I</vt:lpstr>
      <vt:lpstr>listas</vt:lpstr>
      <vt:lpstr>Bioeq.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